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576" i="1"/>
  <c r="F575"/>
  <c r="F574"/>
  <c r="F573"/>
  <c r="F572"/>
  <c r="F571"/>
  <c r="F60" i="3"/>
  <c r="F176"/>
  <c r="F175"/>
  <c r="F174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2"/>
  <c r="F61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492" i="1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9"/>
  <c r="F560"/>
  <c r="F561"/>
  <c r="F562"/>
  <c r="F563"/>
  <c r="F564"/>
  <c r="F565"/>
  <c r="F566"/>
  <c r="F567"/>
  <c r="F580"/>
  <c r="F579"/>
  <c r="F51"/>
  <c r="F578"/>
  <c r="F577"/>
  <c r="F569"/>
  <c r="F570"/>
  <c r="F1"/>
  <c r="F2"/>
  <c r="F3"/>
  <c r="F4"/>
  <c r="F5"/>
  <c r="F411"/>
  <c r="F584"/>
  <c r="F582" l="1"/>
  <c r="F583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270" l="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213"/>
  <c r="F131"/>
  <c r="F128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4"/>
  <c r="F265"/>
  <c r="F266"/>
  <c r="F267"/>
  <c r="F268"/>
  <c r="F269"/>
  <c r="F239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14"/>
  <c r="F96" l="1"/>
  <c r="F187"/>
  <c r="F129"/>
  <c r="F127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0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<sst xmlns="http://schemas.openxmlformats.org/spreadsheetml/2006/main" count="2600" uniqueCount="960">
  <si>
    <t xml:space="preserve">
                   Հաստատում եմ՝   
&lt;&lt;ՌՈՒԲԻԿ ՀԱՐՈՒԹՅՈՒՆՅԱՆԻ ԱՆՎԱՆ ԱԲՈՎՅԱՆԻ ԲԺՇԿԱԿԱՆ ԿԵՆՏՐՈՆ&gt;&gt;ՓԲԸ
ՏՆՕՐԵՆ՝  ………...................   Վ.ՄԱՆՈՒԿՅԱՆ
</t>
  </si>
  <si>
    <t xml:space="preserve">Միջանցիկ կոդը ըստ
CPV դասա
կարգման
</t>
  </si>
  <si>
    <t>Անվանումը</t>
  </si>
  <si>
    <t>Չափի 
միավոր</t>
  </si>
  <si>
    <t>Գնման ձև
/ընթացակարգը/</t>
  </si>
  <si>
    <t>Միավորի գինը</t>
  </si>
  <si>
    <t>Ընդամենը 
ծախսերը
/դրամ/</t>
  </si>
  <si>
    <t>Քանակը</t>
  </si>
  <si>
    <t>Ապրանքներ</t>
  </si>
  <si>
    <t>ԳՀ</t>
  </si>
  <si>
    <t>ֆլակ</t>
  </si>
  <si>
    <t>հատ</t>
  </si>
  <si>
    <t>քլորամֆենիկոլ</t>
  </si>
  <si>
    <t>33691237/1</t>
  </si>
  <si>
    <t>Սուլոդեքսիդ</t>
  </si>
  <si>
    <t>դիոսմեկտիտ</t>
  </si>
  <si>
    <t>3361160/2</t>
  </si>
  <si>
    <r>
      <t>Խաղողաշաքարի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գլյուկոզայի</t>
    </r>
    <r>
      <rPr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Sylfaen"/>
        <family val="1"/>
        <charset val="204"/>
      </rPr>
      <t>լուծույթներ</t>
    </r>
    <r>
      <rPr>
        <sz val="8"/>
        <color rgb="FF000000"/>
        <rFont val="Arial"/>
        <family val="2"/>
        <charset val="204"/>
      </rPr>
      <t xml:space="preserve"> 40% 5,</t>
    </r>
    <r>
      <rPr>
        <sz val="8"/>
        <color rgb="FF000000"/>
        <rFont val="GHEA Grapalat"/>
      </rPr>
      <t>0</t>
    </r>
  </si>
  <si>
    <r>
      <t>Ինոզին</t>
    </r>
    <r>
      <rPr>
        <sz val="8"/>
        <color rgb="FF000000"/>
        <rFont val="Arial"/>
        <family val="2"/>
        <charset val="204"/>
      </rPr>
      <t xml:space="preserve"> 2% 5</t>
    </r>
    <r>
      <rPr>
        <sz val="8"/>
        <color rgb="FF000000"/>
        <rFont val="Sylfaen"/>
        <family val="1"/>
        <charset val="204"/>
      </rPr>
      <t>մլ</t>
    </r>
  </si>
  <si>
    <t>Ինոզին</t>
  </si>
  <si>
    <r>
      <t>Մագնեզիումի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սուլֆատ</t>
    </r>
    <r>
      <rPr>
        <sz val="8"/>
        <color rgb="FF000000"/>
        <rFont val="Arial"/>
        <family val="2"/>
        <charset val="204"/>
      </rPr>
      <t xml:space="preserve"> 25%5</t>
    </r>
    <r>
      <rPr>
        <sz val="8"/>
        <color rgb="FF000000"/>
        <rFont val="Sylfaen"/>
        <family val="1"/>
        <charset val="204"/>
      </rPr>
      <t>մլ</t>
    </r>
  </si>
  <si>
    <r>
      <t xml:space="preserve"> </t>
    </r>
    <r>
      <rPr>
        <sz val="8"/>
        <color theme="1"/>
        <rFont val="Sylfaen"/>
        <family val="1"/>
        <charset val="204"/>
      </rPr>
      <t>Ասկորբինաթթու</t>
    </r>
    <r>
      <rPr>
        <sz val="8"/>
        <color theme="1"/>
        <rFont val="Arial"/>
        <family val="2"/>
        <charset val="204"/>
      </rPr>
      <t xml:space="preserve"> 5% 2</t>
    </r>
    <r>
      <rPr>
        <sz val="8"/>
        <color theme="1"/>
        <rFont val="Sylfaen"/>
        <family val="1"/>
        <charset val="204"/>
      </rPr>
      <t>մլ</t>
    </r>
  </si>
  <si>
    <r>
      <t>Լիդոկային</t>
    </r>
    <r>
      <rPr>
        <sz val="8"/>
        <color theme="1"/>
        <rFont val="GHEA Grapalat"/>
      </rPr>
      <t xml:space="preserve">  10% 38</t>
    </r>
    <r>
      <rPr>
        <sz val="8"/>
        <color theme="1"/>
        <rFont val="Sylfaen"/>
        <family val="1"/>
        <charset val="204"/>
      </rPr>
      <t>գ</t>
    </r>
  </si>
  <si>
    <r>
      <t>Ֆենոբարբիտալ</t>
    </r>
    <r>
      <rPr>
        <sz val="8"/>
        <color theme="1"/>
        <rFont val="GHEA Grapalat"/>
      </rPr>
      <t xml:space="preserve">  0,1</t>
    </r>
    <r>
      <rPr>
        <sz val="8"/>
        <color theme="1"/>
        <rFont val="Sylfaen"/>
        <family val="1"/>
        <charset val="204"/>
      </rPr>
      <t>գ</t>
    </r>
  </si>
  <si>
    <r>
      <t>քլորոպիրամին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քլորոպիրամինի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հիդրոքլորիդ</t>
    </r>
    <r>
      <rPr>
        <sz val="8"/>
        <color rgb="FF000000"/>
        <rFont val="Arial"/>
        <family val="2"/>
        <charset val="204"/>
      </rPr>
      <t>) 25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</si>
  <si>
    <r>
      <t>ամիտրիպտիլին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ամիտրիպտիլինի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հիդրոքլորիդ</t>
    </r>
    <r>
      <rPr>
        <sz val="8"/>
        <color rgb="FF000000"/>
        <rFont val="GHEA Grapalat"/>
      </rPr>
      <t>)</t>
    </r>
  </si>
  <si>
    <r>
      <t>բետահիստին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բետահիստինի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դիհիդրոքլորիդ</t>
    </r>
    <r>
      <rPr>
        <sz val="8"/>
        <color rgb="FF000000"/>
        <rFont val="Arial"/>
        <family val="2"/>
        <charset val="204"/>
      </rPr>
      <t>)24</t>
    </r>
    <r>
      <rPr>
        <sz val="8"/>
        <color rgb="FF000000"/>
        <rFont val="Sylfaen"/>
        <family val="1"/>
        <charset val="204"/>
      </rPr>
      <t>մգ</t>
    </r>
  </si>
  <si>
    <r>
      <t>սուլֆոկամֆորաթթու</t>
    </r>
    <r>
      <rPr>
        <sz val="8"/>
        <color theme="1"/>
        <rFont val="Times New Roman"/>
        <family val="1"/>
        <charset val="204"/>
      </rPr>
      <t xml:space="preserve">, </t>
    </r>
    <r>
      <rPr>
        <sz val="8"/>
        <color theme="1"/>
        <rFont val="Sylfaen"/>
        <family val="1"/>
        <charset val="204"/>
      </rPr>
      <t>պրոկայինի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հիմք</t>
    </r>
  </si>
  <si>
    <t>33621250/1</t>
  </si>
  <si>
    <r>
      <t>դեքստրան</t>
    </r>
    <r>
      <rPr>
        <sz val="8"/>
        <color rgb="FF000000"/>
        <rFont val="Arial"/>
        <family val="2"/>
        <charset val="204"/>
      </rPr>
      <t xml:space="preserve"> 4</t>
    </r>
    <r>
      <rPr>
        <sz val="8"/>
        <color rgb="FF000000"/>
        <rFont val="GHEA Grapalat"/>
      </rPr>
      <t>0</t>
    </r>
  </si>
  <si>
    <r>
      <t>Ներարկման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ջուր</t>
    </r>
    <r>
      <rPr>
        <sz val="8"/>
        <color rgb="FF000000"/>
        <rFont val="GHEA Grapalat"/>
      </rPr>
      <t xml:space="preserve"> 3000,0</t>
    </r>
    <r>
      <rPr>
        <sz val="8"/>
        <color rgb="FF000000"/>
        <rFont val="Sylfaen"/>
        <family val="1"/>
        <charset val="204"/>
      </rPr>
      <t>մլ</t>
    </r>
  </si>
  <si>
    <r>
      <t xml:space="preserve"> </t>
    </r>
    <r>
      <rPr>
        <sz val="8"/>
        <color rgb="FF000000"/>
        <rFont val="Sylfaen"/>
        <family val="1"/>
        <charset val="204"/>
      </rPr>
      <t>Խաղողաշաքարի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գլյուկոզայի</t>
    </r>
    <r>
      <rPr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Sylfaen"/>
        <family val="1"/>
        <charset val="204"/>
      </rPr>
      <t>լուծույթներ</t>
    </r>
    <r>
      <rPr>
        <sz val="8"/>
        <color rgb="FF000000"/>
        <rFont val="Arial"/>
        <family val="2"/>
        <charset val="204"/>
      </rPr>
      <t xml:space="preserve"> 5%</t>
    </r>
    <r>
      <rPr>
        <sz val="8"/>
        <color rgb="FF000000"/>
        <rFont val="GHEA Grapalat"/>
      </rPr>
      <t xml:space="preserve"> 250.0 </t>
    </r>
  </si>
  <si>
    <r>
      <t>Խաղողաշաքարի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գլյուկոզայի</t>
    </r>
    <r>
      <rPr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Sylfaen"/>
        <family val="1"/>
        <charset val="204"/>
      </rPr>
      <t>լուծույթներ</t>
    </r>
    <r>
      <rPr>
        <sz val="8"/>
        <color rgb="FF000000"/>
        <rFont val="Arial"/>
        <family val="2"/>
        <charset val="204"/>
      </rPr>
      <t xml:space="preserve"> 5% 500,</t>
    </r>
    <r>
      <rPr>
        <sz val="8"/>
        <color rgb="FF000000"/>
        <rFont val="GHEA Grapalat"/>
      </rPr>
      <t>0</t>
    </r>
  </si>
  <si>
    <r>
      <t>Խաղողաշաքարի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գլյուկոզայի</t>
    </r>
    <r>
      <rPr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Sylfaen"/>
        <family val="1"/>
        <charset val="204"/>
      </rPr>
      <t>լուծույթներ</t>
    </r>
    <r>
      <rPr>
        <sz val="8"/>
        <color rgb="FF000000"/>
        <rFont val="Arial"/>
        <family val="2"/>
        <charset val="204"/>
      </rPr>
      <t xml:space="preserve"> 5% + KC</t>
    </r>
    <r>
      <rPr>
        <sz val="8"/>
        <color rgb="FF000000"/>
        <rFont val="GHEA Grapalat"/>
      </rPr>
      <t>L</t>
    </r>
  </si>
  <si>
    <t>33621250/2</t>
  </si>
  <si>
    <r>
      <t xml:space="preserve"> </t>
    </r>
    <r>
      <rPr>
        <sz val="8"/>
        <color rgb="FF000000"/>
        <rFont val="Sylfaen"/>
        <family val="1"/>
        <charset val="204"/>
      </rPr>
      <t>Ամոնյակի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լուծույթ</t>
    </r>
    <r>
      <rPr>
        <sz val="8"/>
        <color rgb="FF000000"/>
        <rFont val="GHEA Grapalat"/>
      </rPr>
      <t xml:space="preserve">  10%50</t>
    </r>
    <r>
      <rPr>
        <sz val="8"/>
        <color rgb="FF000000"/>
        <rFont val="Sylfaen"/>
        <family val="1"/>
        <charset val="204"/>
      </rPr>
      <t>մլ</t>
    </r>
  </si>
  <si>
    <r>
      <t>Պարացետամոլ</t>
    </r>
    <r>
      <rPr>
        <sz val="8"/>
        <color rgb="FF000000"/>
        <rFont val="GHEA Grapalat"/>
      </rPr>
      <t xml:space="preserve">  1% 100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GHEA Grapalat"/>
      </rPr>
      <t xml:space="preserve"> </t>
    </r>
  </si>
  <si>
    <r>
      <t>Պարացետամոլ</t>
    </r>
    <r>
      <rPr>
        <sz val="8"/>
        <color rgb="FF000000"/>
        <rFont val="GHEA Grapalat"/>
      </rPr>
      <t xml:space="preserve">  1% 50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GHEA Grapalat"/>
      </rPr>
      <t xml:space="preserve"> </t>
    </r>
  </si>
  <si>
    <r>
      <t>մանիտոլ</t>
    </r>
    <r>
      <rPr>
        <sz val="8"/>
        <color rgb="FF000000"/>
        <rFont val="Arial"/>
        <family val="2"/>
        <charset val="204"/>
      </rPr>
      <t xml:space="preserve"> 10%</t>
    </r>
    <r>
      <rPr>
        <sz val="8"/>
        <color rgb="FF000000"/>
        <rFont val="GHEA Grapalat"/>
      </rPr>
      <t xml:space="preserve">  400.0</t>
    </r>
  </si>
  <si>
    <r>
      <t>ցեֆտազիդիմ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ցեֆտազիդիմի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պենտահիդրատ</t>
    </r>
    <r>
      <rPr>
        <sz val="8"/>
        <color rgb="FF000000"/>
        <rFont val="Arial"/>
        <family val="2"/>
        <charset val="204"/>
      </rPr>
      <t>)</t>
    </r>
    <r>
      <rPr>
        <sz val="8"/>
        <color rgb="FF000000"/>
        <rFont val="GHEA Grapalat"/>
      </rPr>
      <t>/</t>
    </r>
  </si>
  <si>
    <r>
      <t>Ամինոկապրոնաթթու</t>
    </r>
    <r>
      <rPr>
        <sz val="8"/>
        <color rgb="FF000000"/>
        <rFont val="GHEA Grapalat"/>
      </rPr>
      <t xml:space="preserve"> 50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GHEA Grapalat"/>
      </rPr>
      <t xml:space="preserve"> </t>
    </r>
  </si>
  <si>
    <r>
      <t>մօքսիֆլոքսացին</t>
    </r>
    <r>
      <rPr>
        <sz val="11"/>
        <color theme="1"/>
        <rFont val="Calibri"/>
        <family val="2"/>
        <charset val="204"/>
      </rPr>
      <t xml:space="preserve"> (</t>
    </r>
    <r>
      <rPr>
        <sz val="11"/>
        <color theme="1"/>
        <rFont val="Sylfaen"/>
        <family val="1"/>
        <charset val="204"/>
      </rPr>
      <t>մօքսիֆլօքսացինի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հիդրոքլորիդ</t>
    </r>
    <r>
      <rPr>
        <sz val="11"/>
        <color theme="1"/>
        <rFont val="Calibri"/>
        <family val="2"/>
        <charset val="204"/>
      </rPr>
      <t xml:space="preserve">) </t>
    </r>
  </si>
  <si>
    <r>
      <t>էնալապրիլ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</t>
    </r>
    <r>
      <rPr>
        <sz val="8"/>
        <color rgb="FF000000"/>
        <rFont val="GHEA Grapalat"/>
      </rPr>
      <t xml:space="preserve">  (</t>
    </r>
    <r>
      <rPr>
        <sz val="8"/>
        <color rgb="FF000000"/>
        <rFont val="Sylfaen"/>
        <family val="1"/>
        <charset val="204"/>
      </rPr>
      <t>էնալապրիլի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մալեատ</t>
    </r>
    <r>
      <rPr>
        <sz val="8"/>
        <color rgb="FF000000"/>
        <rFont val="Arial"/>
        <family val="2"/>
        <charset val="204"/>
      </rPr>
      <t xml:space="preserve">), </t>
    </r>
    <r>
      <rPr>
        <sz val="8"/>
        <color rgb="FF000000"/>
        <rFont val="Sylfaen"/>
        <family val="1"/>
        <charset val="204"/>
      </rPr>
      <t>հիդրոքլորոթիազիդ</t>
    </r>
  </si>
  <si>
    <r>
      <t xml:space="preserve"> </t>
    </r>
    <r>
      <rPr>
        <sz val="8"/>
        <color rgb="FF000000"/>
        <rFont val="Sylfaen"/>
        <family val="1"/>
        <charset val="204"/>
      </rPr>
      <t>Տետրացիկլին</t>
    </r>
    <r>
      <rPr>
        <sz val="8"/>
        <color rgb="FF000000"/>
        <rFont val="Arial"/>
        <family val="2"/>
        <charset val="204"/>
      </rPr>
      <t xml:space="preserve"> 1%3</t>
    </r>
    <r>
      <rPr>
        <sz val="8"/>
        <color rgb="FF000000"/>
        <rFont val="Sylfaen"/>
        <family val="1"/>
        <charset val="204"/>
      </rPr>
      <t>գ</t>
    </r>
  </si>
  <si>
    <t>33691123/1</t>
  </si>
  <si>
    <t>մեբենդազոլ</t>
  </si>
  <si>
    <r>
      <t>պարացետամոլ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օշարակ</t>
    </r>
    <r>
      <rPr>
        <sz val="8"/>
        <color rgb="FF000000"/>
        <rFont val="Arial"/>
        <family val="2"/>
        <charset val="204"/>
      </rPr>
      <t xml:space="preserve"> 120</t>
    </r>
    <r>
      <rPr>
        <sz val="8"/>
        <color rgb="FF000000"/>
        <rFont val="Sylfaen"/>
        <family val="1"/>
        <charset val="204"/>
      </rPr>
      <t>մլ</t>
    </r>
  </si>
  <si>
    <r>
      <t>Կարբամազեպին</t>
    </r>
    <r>
      <rPr>
        <sz val="8"/>
        <color rgb="FF000000"/>
        <rFont val="GHEA Grapalat"/>
      </rPr>
      <t xml:space="preserve">  200</t>
    </r>
    <r>
      <rPr>
        <sz val="8"/>
        <color rgb="FF000000"/>
        <rFont val="Sylfaen"/>
        <family val="1"/>
        <charset val="204"/>
      </rPr>
      <t>մգ</t>
    </r>
  </si>
  <si>
    <t>33621700/2</t>
  </si>
  <si>
    <r>
      <t>մետոպրոլոլ</t>
    </r>
    <r>
      <rPr>
        <sz val="8"/>
        <color theme="1"/>
        <rFont val="Times New Roman"/>
        <family val="1"/>
        <charset val="204"/>
      </rPr>
      <t xml:space="preserve"> 50</t>
    </r>
    <r>
      <rPr>
        <sz val="8"/>
        <color theme="1"/>
        <rFont val="Sylfaen"/>
        <family val="1"/>
        <charset val="204"/>
      </rPr>
      <t>մգ</t>
    </r>
    <r>
      <rPr>
        <sz val="8"/>
        <color theme="1"/>
        <rFont val="Times New Roman"/>
        <family val="1"/>
        <charset val="204"/>
      </rPr>
      <t xml:space="preserve"> /</t>
    </r>
    <r>
      <rPr>
        <sz val="8"/>
        <color theme="1"/>
        <rFont val="Sylfaen"/>
        <family val="1"/>
        <charset val="204"/>
      </rPr>
      <t>մետոպրոլոլի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տարտրատ</t>
    </r>
    <r>
      <rPr>
        <sz val="8"/>
        <color theme="1"/>
        <rFont val="Times New Roman"/>
        <family val="1"/>
        <charset val="204"/>
      </rPr>
      <t>/</t>
    </r>
  </si>
  <si>
    <r>
      <t xml:space="preserve"> </t>
    </r>
    <r>
      <rPr>
        <sz val="10"/>
        <color theme="1"/>
        <rFont val="Sylfaen"/>
        <family val="1"/>
        <charset val="204"/>
      </rPr>
      <t>Վիտամին</t>
    </r>
    <r>
      <rPr>
        <sz val="10"/>
        <color theme="1"/>
        <rFont val="Arial"/>
        <family val="2"/>
        <charset val="204"/>
      </rPr>
      <t xml:space="preserve"> B </t>
    </r>
    <r>
      <rPr>
        <sz val="10"/>
        <color theme="1"/>
        <rFont val="Sylfaen"/>
        <family val="1"/>
        <charset val="204"/>
      </rPr>
      <t>համալիր</t>
    </r>
    <r>
      <rPr>
        <sz val="10"/>
        <color theme="1"/>
        <rFont val="Arial"/>
        <family val="2"/>
        <charset val="204"/>
      </rPr>
      <t xml:space="preserve"> 2.</t>
    </r>
    <r>
      <rPr>
        <sz val="10"/>
        <color theme="1"/>
        <rFont val="GHEA Grapalat"/>
      </rPr>
      <t>0</t>
    </r>
  </si>
  <si>
    <r>
      <t>Վազելին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բժշկական</t>
    </r>
    <r>
      <rPr>
        <sz val="8"/>
        <color rgb="FF000000"/>
        <rFont val="GHEA Grapalat"/>
      </rPr>
      <t xml:space="preserve"> 30</t>
    </r>
    <r>
      <rPr>
        <sz val="8"/>
        <color rgb="FF000000"/>
        <rFont val="Sylfaen"/>
        <family val="1"/>
        <charset val="204"/>
      </rPr>
      <t>գ</t>
    </r>
  </si>
  <si>
    <t>33631270/1</t>
  </si>
  <si>
    <r>
      <t>Ադամանդյա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կանաչ</t>
    </r>
  </si>
  <si>
    <t>24961400/1</t>
  </si>
  <si>
    <r>
      <t>Գլիցերոլ</t>
    </r>
    <r>
      <rPr>
        <sz val="8"/>
        <color theme="1"/>
        <rFont val="Calibri"/>
        <family val="2"/>
        <charset val="204"/>
      </rPr>
      <t>/</t>
    </r>
    <r>
      <rPr>
        <sz val="8"/>
        <color theme="1"/>
        <rFont val="Sylfaen"/>
        <family val="1"/>
        <charset val="204"/>
      </rPr>
      <t>գլիցերին</t>
    </r>
    <r>
      <rPr>
        <sz val="8"/>
        <color theme="1"/>
        <rFont val="Calibri"/>
        <family val="2"/>
        <charset val="204"/>
      </rPr>
      <t>/</t>
    </r>
  </si>
  <si>
    <t>լիտր</t>
  </si>
  <si>
    <r>
      <t>Կամֆորայի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սպիրտ</t>
    </r>
    <r>
      <rPr>
        <sz val="10"/>
        <color rgb="FF000000"/>
        <rFont val="GHEA Grapalat"/>
      </rPr>
      <t xml:space="preserve">  10% 100</t>
    </r>
    <r>
      <rPr>
        <sz val="10"/>
        <color rgb="FF000000"/>
        <rFont val="Sylfaen"/>
        <family val="1"/>
        <charset val="204"/>
      </rPr>
      <t>մլ</t>
    </r>
  </si>
  <si>
    <r>
      <t xml:space="preserve"> </t>
    </r>
    <r>
      <rPr>
        <sz val="8"/>
        <color rgb="FF000000"/>
        <rFont val="Sylfaen"/>
        <family val="1"/>
        <charset val="204"/>
      </rPr>
      <t>Պրկախտի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դեմ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պատվաստանյութ</t>
    </r>
    <r>
      <rPr>
        <sz val="8"/>
        <color rgb="FF000000"/>
        <rFont val="Arial"/>
        <family val="2"/>
        <charset val="204"/>
      </rPr>
      <t xml:space="preserve"> 1</t>
    </r>
    <r>
      <rPr>
        <sz val="8"/>
        <color rgb="FF000000"/>
        <rFont val="Sylfaen"/>
        <family val="1"/>
        <charset val="204"/>
      </rPr>
      <t>մլ</t>
    </r>
  </si>
  <si>
    <r>
      <t>Պանկրեատին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լիպազ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ամիլազ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պրոտեազ</t>
    </r>
    <r>
      <rPr>
        <sz val="8"/>
        <color rgb="FF000000"/>
        <rFont val="Arial"/>
        <family val="2"/>
        <charset val="204"/>
      </rPr>
      <t>)3500</t>
    </r>
    <r>
      <rPr>
        <sz val="8"/>
        <color rgb="FF000000"/>
        <rFont val="Sylfaen"/>
        <family val="1"/>
        <charset val="204"/>
      </rPr>
      <t>մմ</t>
    </r>
  </si>
  <si>
    <r>
      <t>ամօքսիցիլին</t>
    </r>
    <r>
      <rPr>
        <sz val="8"/>
        <color theme="1"/>
        <rFont val="Calibri"/>
        <family val="2"/>
        <charset val="204"/>
      </rPr>
      <t xml:space="preserve"> (</t>
    </r>
    <r>
      <rPr>
        <sz val="8"/>
        <color theme="1"/>
        <rFont val="Sylfaen"/>
        <family val="1"/>
        <charset val="204"/>
      </rPr>
      <t>ամօքսիցիլինի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տրիհիդրատ</t>
    </r>
    <r>
      <rPr>
        <sz val="8"/>
        <color theme="1"/>
        <rFont val="Calibri"/>
        <family val="2"/>
        <charset val="204"/>
      </rPr>
      <t xml:space="preserve">), </t>
    </r>
    <r>
      <rPr>
        <sz val="8"/>
        <color theme="1"/>
        <rFont val="Sylfaen"/>
        <family val="1"/>
        <charset val="204"/>
      </rPr>
      <t>քլավուլանաթթու</t>
    </r>
    <r>
      <rPr>
        <sz val="8"/>
        <color theme="1"/>
        <rFont val="Calibri"/>
        <family val="2"/>
        <charset val="204"/>
      </rPr>
      <t xml:space="preserve"> (</t>
    </r>
    <r>
      <rPr>
        <sz val="8"/>
        <color theme="1"/>
        <rFont val="Sylfaen"/>
        <family val="1"/>
        <charset val="204"/>
      </rPr>
      <t>կալիումի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քլավուլանատ</t>
    </r>
    <r>
      <rPr>
        <sz val="8"/>
        <color theme="1"/>
        <rFont val="Calibri"/>
        <family val="2"/>
        <charset val="204"/>
      </rPr>
      <t>)</t>
    </r>
  </si>
  <si>
    <r>
      <t xml:space="preserve"> </t>
    </r>
    <r>
      <rPr>
        <sz val="8"/>
        <color rgb="FF000000"/>
        <rFont val="Sylfaen"/>
        <family val="1"/>
        <charset val="204"/>
      </rPr>
      <t>Կանամիցին</t>
    </r>
    <r>
      <rPr>
        <sz val="8"/>
        <color rgb="FF000000"/>
        <rFont val="GHEA Grapalat"/>
      </rPr>
      <t xml:space="preserve"> </t>
    </r>
  </si>
  <si>
    <r>
      <t>Կետոպրոֆեն</t>
    </r>
    <r>
      <rPr>
        <sz val="8"/>
        <color rgb="FF000000"/>
        <rFont val="Arial"/>
        <family val="2"/>
        <charset val="204"/>
      </rPr>
      <t xml:space="preserve"> 100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/2,</t>
    </r>
    <r>
      <rPr>
        <sz val="8"/>
        <color rgb="FF000000"/>
        <rFont val="GHEA Grapalat"/>
      </rPr>
      <t>0</t>
    </r>
  </si>
  <si>
    <r>
      <t>մեթիլպրեդնիզոլոն</t>
    </r>
    <r>
      <rPr>
        <sz val="8"/>
        <color rgb="FF000000"/>
        <rFont val="GHEA Grapalat"/>
      </rPr>
      <t xml:space="preserve"> 4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</si>
  <si>
    <r>
      <t>պարացետամոլ</t>
    </r>
    <r>
      <rPr>
        <sz val="8"/>
        <color rgb="FF000000"/>
        <rFont val="Arial"/>
        <family val="2"/>
        <charset val="204"/>
      </rPr>
      <t xml:space="preserve"> 80</t>
    </r>
    <r>
      <rPr>
        <sz val="8"/>
        <color rgb="FF000000"/>
        <rFont val="Sylfaen"/>
        <family val="1"/>
        <charset val="204"/>
      </rPr>
      <t>մգ</t>
    </r>
  </si>
  <si>
    <r>
      <t>սիլիմարին</t>
    </r>
    <r>
      <rPr>
        <sz val="8"/>
        <color rgb="FF000000"/>
        <rFont val="Arial"/>
        <family val="2"/>
        <charset val="204"/>
      </rPr>
      <t xml:space="preserve"> 14</t>
    </r>
    <r>
      <rPr>
        <sz val="8"/>
        <color rgb="FF000000"/>
        <rFont val="GHEA Grapalat"/>
      </rPr>
      <t>0</t>
    </r>
  </si>
  <si>
    <t>ադեմետիոնին</t>
  </si>
  <si>
    <r>
      <t>Ամօքսիցիլին</t>
    </r>
    <r>
      <rPr>
        <sz val="8"/>
        <color rgb="FF000000"/>
        <rFont val="GHEA Grapalat"/>
      </rPr>
      <t xml:space="preserve"> 250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/5</t>
    </r>
    <r>
      <rPr>
        <sz val="8"/>
        <color rgb="FF000000"/>
        <rFont val="Sylfaen"/>
        <family val="1"/>
        <charset val="204"/>
      </rPr>
      <t>մլ</t>
    </r>
  </si>
  <si>
    <t>33621310/1</t>
  </si>
  <si>
    <t>33621420/1</t>
  </si>
  <si>
    <r>
      <t>վիտամին</t>
    </r>
    <r>
      <rPr>
        <sz val="8"/>
        <color theme="1"/>
        <rFont val="Arial"/>
        <family val="2"/>
        <charset val="204"/>
      </rPr>
      <t xml:space="preserve"> A,</t>
    </r>
    <r>
      <rPr>
        <sz val="8"/>
        <color theme="1"/>
        <rFont val="GHEA Grapalat"/>
      </rPr>
      <t xml:space="preserve">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D3,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B2,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B6,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B1,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B12,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C,</t>
    </r>
    <r>
      <rPr>
        <sz val="8"/>
        <color theme="1"/>
        <rFont val="GHEA Grapalat"/>
      </rPr>
      <t xml:space="preserve">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PP, D-</t>
    </r>
    <r>
      <rPr>
        <sz val="8"/>
        <color theme="1"/>
        <rFont val="Sylfaen"/>
        <family val="1"/>
        <charset val="204"/>
      </rPr>
      <t>պանթենոլ</t>
    </r>
  </si>
  <si>
    <t>33621550/1</t>
  </si>
  <si>
    <t>33621560/1</t>
  </si>
  <si>
    <r>
      <t>Բիսակոդիլ</t>
    </r>
    <r>
      <rPr>
        <sz val="10"/>
        <color rgb="FF000000"/>
        <rFont val="Arial"/>
        <family val="2"/>
        <charset val="204"/>
      </rPr>
      <t xml:space="preserve"> 10</t>
    </r>
    <r>
      <rPr>
        <sz val="10"/>
        <color rgb="FF000000"/>
        <rFont val="Sylfaen"/>
        <family val="1"/>
        <charset val="204"/>
      </rPr>
      <t>մգ</t>
    </r>
  </si>
  <si>
    <r>
      <t>Էմ</t>
    </r>
    <r>
      <rPr>
        <sz val="10"/>
        <color rgb="FF000000"/>
        <rFont val="Arial"/>
        <family val="2"/>
        <charset val="204"/>
      </rPr>
      <t>o</t>
    </r>
    <r>
      <rPr>
        <sz val="10"/>
        <color rgb="FF000000"/>
        <rFont val="Sylfaen"/>
        <family val="1"/>
        <charset val="204"/>
      </rPr>
      <t>քսիպին</t>
    </r>
    <r>
      <rPr>
        <sz val="10"/>
        <color rgb="FF000000"/>
        <rFont val="GHEA Grapalat"/>
      </rPr>
      <t xml:space="preserve"> 3% 5,0</t>
    </r>
  </si>
  <si>
    <r>
      <t>Ֆերրոպոլ</t>
    </r>
    <r>
      <rPr>
        <sz val="9"/>
        <color rgb="FF000000"/>
        <rFont val="GHEA Grapalat"/>
      </rPr>
      <t xml:space="preserve"> </t>
    </r>
    <r>
      <rPr>
        <sz val="9"/>
        <color rgb="FF000000"/>
        <rFont val="Sylfaen"/>
        <family val="1"/>
        <charset val="204"/>
      </rPr>
      <t>կաթիլներ</t>
    </r>
    <r>
      <rPr>
        <sz val="9"/>
        <color rgb="FF000000"/>
        <rFont val="Arial"/>
        <family val="2"/>
        <charset val="204"/>
      </rPr>
      <t xml:space="preserve"> 50</t>
    </r>
    <r>
      <rPr>
        <sz val="9"/>
        <color rgb="FF000000"/>
        <rFont val="Sylfaen"/>
        <family val="1"/>
        <charset val="204"/>
      </rPr>
      <t>մգ</t>
    </r>
    <r>
      <rPr>
        <sz val="9"/>
        <color rgb="FF000000"/>
        <rFont val="Arial"/>
        <family val="2"/>
        <charset val="204"/>
      </rPr>
      <t>/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Arial"/>
        <family val="2"/>
        <charset val="204"/>
      </rPr>
      <t xml:space="preserve"> 30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GHEA Grapalat"/>
      </rPr>
      <t xml:space="preserve"> </t>
    </r>
  </si>
  <si>
    <t>Պրոպոֆոլ</t>
  </si>
  <si>
    <t>33611420/1</t>
  </si>
  <si>
    <r>
      <t>լևոդոպա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կարբիդոպա</t>
    </r>
  </si>
  <si>
    <r>
      <t>իզոսորբիդի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դինիտրատ</t>
    </r>
    <r>
      <rPr>
        <sz val="8"/>
        <color rgb="FF000000"/>
        <rFont val="Arial"/>
        <family val="2"/>
        <charset val="204"/>
      </rPr>
      <t xml:space="preserve"> 20</t>
    </r>
    <r>
      <rPr>
        <sz val="8"/>
        <color rgb="FF000000"/>
        <rFont val="Sylfaen"/>
        <family val="1"/>
        <charset val="204"/>
      </rPr>
      <t>մգ</t>
    </r>
  </si>
  <si>
    <r>
      <t>ամօքսիցիլին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ներերակային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ամօքսիցիլին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նատրիում</t>
    </r>
    <r>
      <rPr>
        <sz val="8"/>
        <color rgb="FF000000"/>
        <rFont val="Arial"/>
        <family val="2"/>
        <charset val="204"/>
      </rPr>
      <t xml:space="preserve">), </t>
    </r>
    <r>
      <rPr>
        <sz val="8"/>
        <color rgb="FF000000"/>
        <rFont val="Sylfaen"/>
        <family val="1"/>
        <charset val="204"/>
      </rPr>
      <t>քլավուլանաթթու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քլավուլանատ</t>
    </r>
    <r>
      <rPr>
        <sz val="8"/>
        <color rgb="FF000000"/>
        <rFont val="Arial"/>
        <family val="2"/>
        <charset val="204"/>
      </rPr>
      <t>)</t>
    </r>
    <r>
      <rPr>
        <sz val="8"/>
        <color rgb="FF000000"/>
        <rFont val="GHEA Grapalat"/>
      </rPr>
      <t>/</t>
    </r>
  </si>
  <si>
    <r>
      <t>ալբումին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մարդու</t>
    </r>
    <r>
      <rPr>
        <sz val="8"/>
        <color rgb="FF000000"/>
        <rFont val="Times New Roman"/>
        <family val="1"/>
        <charset val="204"/>
      </rPr>
      <t xml:space="preserve"> 20% </t>
    </r>
  </si>
  <si>
    <r>
      <t>Լթիրոքսին</t>
    </r>
    <r>
      <rPr>
        <sz val="10"/>
        <color theme="1"/>
        <rFont val="Arial"/>
        <family val="2"/>
        <charset val="204"/>
      </rPr>
      <t xml:space="preserve"> 100</t>
    </r>
    <r>
      <rPr>
        <sz val="10"/>
        <color theme="1"/>
        <rFont val="Sylfaen"/>
        <family val="1"/>
        <charset val="204"/>
      </rPr>
      <t>մգ</t>
    </r>
  </si>
  <si>
    <r>
      <t>օկտրեոտիդ</t>
    </r>
    <r>
      <rPr>
        <sz val="9"/>
        <color rgb="FF000000"/>
        <rFont val="Times New Roman"/>
        <family val="1"/>
        <charset val="204"/>
      </rPr>
      <t xml:space="preserve"> (</t>
    </r>
    <r>
      <rPr>
        <sz val="9"/>
        <color rgb="FF000000"/>
        <rFont val="Sylfaen"/>
        <family val="1"/>
        <charset val="204"/>
      </rPr>
      <t>օկտրեոտիդի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Sylfaen"/>
        <family val="1"/>
        <charset val="204"/>
      </rPr>
      <t>ացետատ</t>
    </r>
    <r>
      <rPr>
        <sz val="9"/>
        <color rgb="FF000000"/>
        <rFont val="Times New Roman"/>
        <family val="1"/>
        <charset val="204"/>
      </rPr>
      <t>)</t>
    </r>
  </si>
  <si>
    <r>
      <t xml:space="preserve"> </t>
    </r>
    <r>
      <rPr>
        <sz val="8"/>
        <color rgb="FF000000"/>
        <rFont val="Sylfaen"/>
        <family val="1"/>
        <charset val="204"/>
      </rPr>
      <t>Հակաթունային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շիճուկ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օձի</t>
    </r>
    <r>
      <rPr>
        <sz val="8"/>
        <color rgb="FF000000"/>
        <rFont val="GHEA Grapalat"/>
      </rPr>
      <t>)</t>
    </r>
  </si>
  <si>
    <r>
      <t>Կատաղության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դեմ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պատվաստանյութ</t>
    </r>
    <r>
      <rPr>
        <sz val="8"/>
        <color theme="1"/>
        <rFont val="GHEA Grapalat"/>
      </rPr>
      <t xml:space="preserve"> </t>
    </r>
  </si>
  <si>
    <t>տուփ</t>
  </si>
  <si>
    <t>Բոռեր</t>
  </si>
  <si>
    <t>Ներարկիչ 60մլ</t>
  </si>
  <si>
    <t>Ալոպլաստիկ ցանց</t>
  </si>
  <si>
    <t>Ֆոլկմանի գդալ</t>
  </si>
  <si>
    <t>Ներարկիչներ  2մլ</t>
  </si>
  <si>
    <t>Ներարկիչներ 5մլ</t>
  </si>
  <si>
    <t>Ներարկիչներ  10մլ</t>
  </si>
  <si>
    <t>Ներարկիչներ  20մլ</t>
  </si>
  <si>
    <t>Ցողիչի ծայրադիր</t>
  </si>
  <si>
    <t>Տեսատպիչի թուղթ 210մմ*25 մ</t>
  </si>
  <si>
    <t>Տուռնիկետ</t>
  </si>
  <si>
    <t>ԷԿԳ ժապավեն 50x30</t>
  </si>
  <si>
    <t>Սկարիֆիկատոր</t>
  </si>
  <si>
    <t>Բժշկական գիպսակապ  3x20 սմ</t>
  </si>
  <si>
    <r>
      <rPr>
        <sz val="10"/>
        <color indexed="8"/>
        <rFont val="GHEA Grapalat"/>
        <family val="3"/>
      </rPr>
      <t>Նշտարների սայրեր</t>
    </r>
  </si>
  <si>
    <t>Առարկայական ապակի</t>
  </si>
  <si>
    <t>300</t>
  </si>
  <si>
    <t>Արյան ճնշման չափիչ սարք</t>
  </si>
  <si>
    <t>Ջերմաչափ</t>
  </si>
  <si>
    <t>Ռենտգեն ժապավեն 13x18 N100</t>
  </si>
  <si>
    <t>Ռենտգեն ժապավեն 18x24 N100</t>
  </si>
  <si>
    <t>Ռենտգեն ժապավեն 24x30 N100</t>
  </si>
  <si>
    <t>Ռենտգեն ժապավեն 30x40 N100</t>
  </si>
  <si>
    <t>Ռենտգեն ժապավեն 35x43 N100</t>
  </si>
  <si>
    <t>ԷԿԳ ժապավեն 112X100</t>
  </si>
  <si>
    <t>ԷՍԳ էլեկտրոդ</t>
  </si>
  <si>
    <t>Գլյուկոմետրի ստրիպ</t>
  </si>
  <si>
    <t>մետր</t>
  </si>
  <si>
    <t xml:space="preserve">Բախիլ </t>
  </si>
  <si>
    <t>Կապրոֆիլ թել (0) (2,0) (3,0) ծակող</t>
  </si>
  <si>
    <t>Ծածկապակի  24X50</t>
  </si>
  <si>
    <t>Լուսակարծրացող պլոմբանյութ</t>
  </si>
  <si>
    <t>Անէսթետիկ</t>
  </si>
  <si>
    <t>Ասեղներ ստոմատոլոգիական</t>
  </si>
  <si>
    <t>H և K ֆայլեր</t>
  </si>
  <si>
    <t>Ողնուղեղային ասեղ Pencil point 25G</t>
  </si>
  <si>
    <t>Ողնուղեղային ասեղ Կվինկե ինտրոդյուսերով 25G</t>
  </si>
  <si>
    <t>Ողնուղեղային ասեղ Կվինկե ինտրոդյուսերով 27G</t>
  </si>
  <si>
    <t>Կոնաձև կոլբա 0,5</t>
  </si>
  <si>
    <t>Կոնաձև կոլբա 1</t>
  </si>
  <si>
    <t>Բժշկական տանձիկ ռետինե</t>
  </si>
  <si>
    <t>Շնչառական խոնավեցուցիչ</t>
  </si>
  <si>
    <t>Պաստերի օղակ նիխրոմային d 2մմ</t>
  </si>
  <si>
    <t>Ձագար ապակե</t>
  </si>
  <si>
    <t>Մոմլաթ բժշկական տոպչանի համար</t>
  </si>
  <si>
    <t>Վիրաբուժական սեղմիչ /զաժիմ/</t>
  </si>
  <si>
    <t>Տիտանյում լիգատյոն կլիպս</t>
  </si>
  <si>
    <t>Գարյաևի խցիկ</t>
  </si>
  <si>
    <t xml:space="preserve">ՈՒբեսթեզին </t>
  </si>
  <si>
    <t xml:space="preserve">Ռենտգեն ժապավեն </t>
  </si>
  <si>
    <t>Բոլոդեզ</t>
  </si>
  <si>
    <t>կյուվետ պարաֆինը լցնելու համար</t>
  </si>
  <si>
    <t>Փայտե շպատել</t>
  </si>
  <si>
    <t>Սպիրոմետրի համար նախատեսված/մուշտուկներ/ մ/օ</t>
  </si>
  <si>
    <t>թուղթ110մմX20մ</t>
  </si>
  <si>
    <t>Վիրակապ 7x14</t>
  </si>
  <si>
    <t>Կպչող ժապավեն</t>
  </si>
  <si>
    <t xml:space="preserve">Բժշկական թանզիֆ </t>
  </si>
  <si>
    <t>Բժշկական բամբակ  50գր</t>
  </si>
  <si>
    <t>Գլխարկ  մ/օ</t>
  </si>
  <si>
    <t>Վիկրիլ թել (0)(2,0)(3,0)(4,0) ծակող</t>
  </si>
  <si>
    <t>Թել վիրաբուժական/կետգուտ/ ծակող(0)(2,0)(3,0)(4,0)</t>
  </si>
  <si>
    <r>
      <t>Կ</t>
    </r>
    <r>
      <rPr>
        <sz val="10"/>
        <color indexed="8"/>
        <rFont val="GHEA Grapalat"/>
        <family val="3"/>
      </rPr>
      <t>ատետր ներերակային   18G</t>
    </r>
  </si>
  <si>
    <r>
      <t>Կ</t>
    </r>
    <r>
      <rPr>
        <sz val="10"/>
        <color indexed="8"/>
        <rFont val="GHEA Grapalat"/>
        <family val="3"/>
      </rPr>
      <t xml:space="preserve">ատետր ներերակային  20G </t>
    </r>
  </si>
  <si>
    <r>
      <t>Կ</t>
    </r>
    <r>
      <rPr>
        <sz val="10"/>
        <color indexed="8"/>
        <rFont val="GHEA Grapalat"/>
        <family val="3"/>
      </rPr>
      <t>ատետր ներերակային  22G</t>
    </r>
  </si>
  <si>
    <t>Կատետր  ներերակային 24G</t>
  </si>
  <si>
    <t>Կատետր  ներերակային 26G</t>
  </si>
  <si>
    <t xml:space="preserve">Ներարկիչներ  50մլ </t>
  </si>
  <si>
    <t>Ներարկիչներ /ինսուլինի/1մլ</t>
  </si>
  <si>
    <t>Ձեռնոց ստերիլ</t>
  </si>
  <si>
    <t>Ձեռնոց ոչ ստերիլ</t>
  </si>
  <si>
    <t>Ծածկապակի  18X18</t>
  </si>
  <si>
    <t xml:space="preserve">Երկարացուցիչներ ավտոմատ ներարկիչների համար
</t>
  </si>
  <si>
    <t>Կաթոցիկ  ROE</t>
  </si>
  <si>
    <t>Բժշկական դիմակներ մ/օ</t>
  </si>
  <si>
    <t>Բժշկական արտահագուստ մ/օ</t>
  </si>
  <si>
    <t>Կոմբինացված պերիդուրալ հավաքծու
ողնուղեղային ասեղով /սերտոֆիքս/</t>
  </si>
  <si>
    <t>Էնդոտրախեալ խողովակ</t>
  </si>
  <si>
    <t>Ողնուղեղային ասեղ /Կվինկե/ 22G</t>
  </si>
  <si>
    <t>Ողնուղեղային ասեղ /Կվինկե/ 25G</t>
  </si>
  <si>
    <t>Ողնուղեղային ասեղ /Կվինկե/ 27G</t>
  </si>
  <si>
    <t xml:space="preserve">Նազոգաստրալ զոնդ  </t>
  </si>
  <si>
    <t xml:space="preserve">Արտածծման խողողովակներ </t>
  </si>
  <si>
    <t>Միզահավաք պարկ 2լ</t>
  </si>
  <si>
    <t>Փոխներարկման   համակարգ</t>
  </si>
  <si>
    <t>Միկուլիչի սեղմիչ /զաժիմ/</t>
  </si>
  <si>
    <t>Պոլիդիոքսանոն թել /3.0,4.0/</t>
  </si>
  <si>
    <t>Բամբակե գլանիկ</t>
  </si>
  <si>
    <t>Արտածծման սարքի խողողովակներ ՝ ծայրադիրով</t>
  </si>
  <si>
    <t>Պրինտերի թուղթ     57 * 25</t>
  </si>
  <si>
    <r>
      <t xml:space="preserve"> </t>
    </r>
    <r>
      <rPr>
        <sz val="8"/>
        <color rgb="FF000000"/>
        <rFont val="Sylfaen"/>
        <family val="1"/>
        <charset val="204"/>
      </rPr>
      <t>Ամօքսիցիլին</t>
    </r>
    <r>
      <rPr>
        <sz val="8"/>
        <color rgb="FF000000"/>
        <rFont val="Arial"/>
        <family val="2"/>
        <charset val="204"/>
      </rPr>
      <t>+</t>
    </r>
    <r>
      <rPr>
        <sz val="8"/>
        <color rgb="FF000000"/>
        <rFont val="Sylfaen"/>
        <family val="1"/>
        <charset val="204"/>
      </rPr>
      <t>քլավու</t>
    </r>
    <r>
      <rPr>
        <sz val="8"/>
        <color rgb="FF000000"/>
        <rFont val="Arial"/>
        <family val="2"/>
        <charset val="204"/>
      </rPr>
      <t>­</t>
    </r>
    <r>
      <rPr>
        <sz val="8"/>
        <color rgb="FF000000"/>
        <rFont val="Sylfaen"/>
        <family val="1"/>
        <charset val="204"/>
      </rPr>
      <t>լանաթթու</t>
    </r>
    <r>
      <rPr>
        <sz val="8"/>
        <color rgb="FF000000"/>
        <rFont val="GHEA Grapalat"/>
      </rPr>
      <t xml:space="preserve"> </t>
    </r>
  </si>
  <si>
    <t>33691128/1</t>
  </si>
  <si>
    <t>Պերմեթրին</t>
  </si>
  <si>
    <r>
      <t>վիտամին A , վիտամին D3, վիտամին E ,վիտամին C  վիտամին B1, վիտամին B2,վիտամին B6 , վիտամին B12, նիկոտինամիդ բիոտին  ֆոլաթթու 150մկգ, պանտոթենաթթու,(</t>
    </r>
    <r>
      <rPr>
        <sz val="8"/>
        <color rgb="FF000000"/>
        <rFont val="Sylfaen"/>
        <family val="1"/>
        <charset val="204"/>
      </rPr>
      <t>մագնեզիումի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օքսիդ</t>
    </r>
    <r>
      <rPr>
        <sz val="8"/>
        <color rgb="FF000000"/>
        <rFont val="Arial"/>
        <family val="2"/>
        <charset val="204"/>
      </rPr>
      <t>) ,բիոտին  ֆոլաթթու                                                            150մկգ, պանտոթենաթթու (կալցիումի պանտոթենատ) վիտամին K1 կալցիում (կ</t>
    </r>
    <r>
      <rPr>
        <sz val="8"/>
        <rFont val="Arial"/>
        <family val="2"/>
        <charset val="204"/>
      </rPr>
      <t>ալցիումի կարբոնատ)  մագնեզիում</t>
    </r>
    <r>
      <rPr>
        <sz val="8"/>
        <rFont val="Sylfaen"/>
        <family val="1"/>
        <charset val="204"/>
      </rPr>
      <t>երկաթ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երկաթի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ֆումարատ</t>
    </r>
    <r>
      <rPr>
        <sz val="8"/>
        <rFont val="Arial"/>
        <family val="2"/>
        <charset val="204"/>
      </rPr>
      <t xml:space="preserve">) , </t>
    </r>
    <r>
      <rPr>
        <sz val="8"/>
        <rFont val="Sylfaen"/>
        <family val="1"/>
        <charset val="204"/>
      </rPr>
      <t>պղինձ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պղնձի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օքսիդ</t>
    </r>
    <r>
      <rPr>
        <sz val="8"/>
        <rFont val="Arial"/>
        <family val="2"/>
        <charset val="204"/>
      </rPr>
      <t>)</t>
    </r>
    <r>
      <rPr>
        <sz val="8"/>
        <rFont val="GHEA Grapalat"/>
      </rPr>
      <t xml:space="preserve"> </t>
    </r>
    <r>
      <rPr>
        <sz val="8"/>
        <rFont val="Arial"/>
        <family val="2"/>
        <charset val="204"/>
      </rPr>
      <t xml:space="preserve">, </t>
    </r>
    <r>
      <rPr>
        <sz val="8"/>
        <rFont val="Sylfaen"/>
        <family val="1"/>
        <charset val="204"/>
      </rPr>
      <t>ցինկ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ցինկի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օքսիդ</t>
    </r>
    <r>
      <rPr>
        <sz val="8"/>
        <rFont val="Arial"/>
        <family val="2"/>
        <charset val="204"/>
      </rPr>
      <t xml:space="preserve">) , </t>
    </r>
    <r>
      <rPr>
        <sz val="8"/>
        <rFont val="Sylfaen"/>
        <family val="1"/>
        <charset val="204"/>
      </rPr>
      <t>մանգան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մանգան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սուլֆատի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մոնոհիդրատ</t>
    </r>
    <r>
      <rPr>
        <sz val="8"/>
        <rFont val="Arial"/>
        <family val="2"/>
        <charset val="204"/>
      </rPr>
      <t>),</t>
    </r>
    <r>
      <rPr>
        <sz val="8"/>
        <rFont val="Sylfaen"/>
        <family val="1"/>
        <charset val="204"/>
      </rPr>
      <t>քրոմ</t>
    </r>
    <r>
      <rPr>
        <sz val="8"/>
        <rFont val="GHEA Grapalat"/>
      </rPr>
      <t xml:space="preserve"> (</t>
    </r>
    <r>
      <rPr>
        <sz val="8"/>
        <rFont val="Sylfaen"/>
        <family val="1"/>
        <charset val="204"/>
      </rPr>
      <t>քրոմի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ամինոատ</t>
    </r>
    <r>
      <rPr>
        <sz val="8"/>
        <rFont val="Arial"/>
        <family val="2"/>
        <charset val="204"/>
      </rPr>
      <t xml:space="preserve">) , </t>
    </r>
    <r>
      <rPr>
        <sz val="8"/>
        <rFont val="Sylfaen"/>
        <family val="1"/>
        <charset val="204"/>
      </rPr>
      <t>մոլիբդեն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նատրիումի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մոլիբդատ</t>
    </r>
    <r>
      <rPr>
        <sz val="8"/>
        <rFont val="Arial"/>
        <family val="2"/>
        <charset val="204"/>
      </rPr>
      <t xml:space="preserve">) , </t>
    </r>
    <r>
      <rPr>
        <sz val="8"/>
        <rFont val="Sylfaen"/>
        <family val="1"/>
        <charset val="204"/>
      </rPr>
      <t>սելեն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նատրիումի</t>
    </r>
    <r>
      <rPr>
        <sz val="8"/>
        <rFont val="GHEA Grapalat"/>
      </rPr>
      <t xml:space="preserve"> </t>
    </r>
    <r>
      <rPr>
        <sz val="8"/>
        <rFont val="Sylfaen"/>
        <family val="1"/>
        <charset val="204"/>
      </rPr>
      <t>սելենատ</t>
    </r>
    <r>
      <rPr>
        <sz val="8"/>
        <rFont val="Arial"/>
        <family val="2"/>
        <charset val="204"/>
      </rPr>
      <t>),</t>
    </r>
    <r>
      <rPr>
        <sz val="8"/>
        <rFont val="Sylfaen"/>
        <family val="1"/>
        <charset val="204"/>
      </rPr>
      <t>ֆոսֆոր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կալցիումի</t>
    </r>
    <r>
      <rPr>
        <sz val="8"/>
        <rFont val="Arial"/>
        <family val="2"/>
        <charset val="204"/>
      </rPr>
      <t xml:space="preserve"> </t>
    </r>
    <r>
      <rPr>
        <sz val="8"/>
        <rFont val="Sylfaen"/>
        <family val="1"/>
        <charset val="204"/>
      </rPr>
      <t>հիդրոֆոսֆատ</t>
    </r>
    <r>
      <rPr>
        <sz val="8"/>
        <rFont val="Arial"/>
        <family val="2"/>
        <charset val="204"/>
      </rPr>
      <t xml:space="preserve">), </t>
    </r>
    <r>
      <rPr>
        <sz val="8"/>
        <rFont val="Sylfaen"/>
        <family val="1"/>
        <charset val="204"/>
      </rPr>
      <t>յոդ</t>
    </r>
    <r>
      <rPr>
        <sz val="8"/>
        <rFont val="Arial"/>
        <family val="2"/>
        <charset val="204"/>
      </rPr>
      <t xml:space="preserve"> (</t>
    </r>
    <r>
      <rPr>
        <sz val="8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յոդիդ</t>
    </r>
    <r>
      <rPr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GHEA Grapalat"/>
      </rPr>
      <t xml:space="preserve"> /2-5 </t>
    </r>
    <r>
      <rPr>
        <sz val="8"/>
        <color rgb="FF000000"/>
        <rFont val="Sylfaen"/>
        <family val="1"/>
        <charset val="204"/>
      </rPr>
      <t>տարեկան</t>
    </r>
    <r>
      <rPr>
        <sz val="8"/>
        <color rgb="FF000000"/>
        <rFont val="GHEA Grapalat"/>
      </rPr>
      <t>/</t>
    </r>
  </si>
  <si>
    <r>
      <t>Կոֆեին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</t>
    </r>
    <r>
      <rPr>
        <sz val="8"/>
        <color rgb="FF000000"/>
        <rFont val="Arial"/>
        <family val="2"/>
        <charset val="204"/>
      </rPr>
      <t>.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բենզոատ</t>
    </r>
    <r>
      <rPr>
        <sz val="8"/>
        <color rgb="FF000000"/>
        <rFont val="Arial"/>
        <family val="2"/>
        <charset val="204"/>
      </rPr>
      <t xml:space="preserve"> 20% 1</t>
    </r>
    <r>
      <rPr>
        <sz val="8"/>
        <color rgb="FF000000"/>
        <rFont val="Sylfaen"/>
        <family val="1"/>
        <charset val="204"/>
      </rPr>
      <t>մլ(կոֆեին նատրիումի բենզոատ)</t>
    </r>
  </si>
  <si>
    <r>
      <t>Պապավերին</t>
    </r>
    <r>
      <rPr>
        <sz val="8"/>
        <color rgb="FF000000"/>
        <rFont val="Arial"/>
        <family val="2"/>
        <charset val="204"/>
      </rPr>
      <t xml:space="preserve">  2% 2</t>
    </r>
    <r>
      <rPr>
        <sz val="8"/>
        <color rgb="FF000000"/>
        <rFont val="Sylfaen"/>
        <family val="1"/>
        <charset val="204"/>
      </rPr>
      <t>մլ (պապավերինի  հիդրոքլորիդ)</t>
    </r>
  </si>
  <si>
    <r>
      <t xml:space="preserve"> </t>
    </r>
    <r>
      <rPr>
        <sz val="8"/>
        <color rgb="FF000000"/>
        <rFont val="Sylfaen"/>
        <family val="1"/>
        <charset val="204"/>
      </rPr>
      <t>Խոլեկալցիֆերոլ</t>
    </r>
    <r>
      <rPr>
        <sz val="8"/>
        <color rgb="FF000000"/>
        <rFont val="GHEA Grapalat"/>
      </rPr>
      <t xml:space="preserve"> 15000</t>
    </r>
    <r>
      <rPr>
        <sz val="8"/>
        <color rgb="FF000000"/>
        <rFont val="Sylfaen"/>
        <family val="1"/>
        <charset val="204"/>
      </rPr>
      <t>ՄՄ</t>
    </r>
    <r>
      <rPr>
        <sz val="8"/>
        <color rgb="FF000000"/>
        <rFont val="Arial"/>
        <family val="2"/>
        <charset val="204"/>
      </rPr>
      <t>/1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Arial"/>
        <family val="2"/>
        <charset val="204"/>
      </rPr>
      <t xml:space="preserve"> </t>
    </r>
  </si>
  <si>
    <r>
      <t>Դիգօքսին</t>
    </r>
    <r>
      <rPr>
        <sz val="8"/>
        <color rgb="FF000000"/>
        <rFont val="GHEA Grapalat"/>
      </rPr>
      <t xml:space="preserve">  </t>
    </r>
  </si>
  <si>
    <r>
      <t>Սպիրոնոլակտոն</t>
    </r>
    <r>
      <rPr>
        <sz val="8"/>
        <color rgb="FF000000"/>
        <rFont val="Arial"/>
        <family val="2"/>
        <charset val="204"/>
      </rPr>
      <t/>
    </r>
  </si>
  <si>
    <r>
      <t>Նիտրօքսոլին</t>
    </r>
    <r>
      <rPr>
        <sz val="8"/>
        <color rgb="FF000000"/>
        <rFont val="Arial"/>
        <family val="2"/>
        <charset val="204"/>
      </rPr>
      <t xml:space="preserve"> </t>
    </r>
  </si>
  <si>
    <r>
      <t xml:space="preserve"> </t>
    </r>
    <r>
      <rPr>
        <sz val="8"/>
        <color rgb="FF000000"/>
        <rFont val="Sylfaen"/>
        <family val="1"/>
        <charset val="204"/>
      </rPr>
      <t>Ֆուրազոլիդոն</t>
    </r>
    <r>
      <rPr>
        <sz val="8"/>
        <color rgb="FF000000"/>
        <rFont val="Arial"/>
        <family val="2"/>
        <charset val="204"/>
      </rPr>
      <t/>
    </r>
  </si>
  <si>
    <r>
      <t>Տաուրին</t>
    </r>
    <r>
      <rPr>
        <sz val="8"/>
        <color rgb="FF000000"/>
        <rFont val="Calibri"/>
        <family val="2"/>
        <charset val="204"/>
      </rPr>
      <t xml:space="preserve"> </t>
    </r>
  </si>
  <si>
    <r>
      <t>Նալիդիքսաթթու</t>
    </r>
    <r>
      <rPr>
        <sz val="8"/>
        <color rgb="FF000000"/>
        <rFont val="GHEA Grapalat"/>
      </rPr>
      <t xml:space="preserve"> </t>
    </r>
  </si>
  <si>
    <r>
      <t>Դիկլոֆենակ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նատրիում</t>
    </r>
    <r>
      <rPr>
        <sz val="8"/>
        <color rgb="FF000000"/>
        <rFont val="GHEA Grapalat"/>
      </rPr>
      <t xml:space="preserve"> </t>
    </r>
  </si>
  <si>
    <r>
      <t>պանկրեատին</t>
    </r>
    <r>
      <rPr>
        <sz val="8"/>
        <color rgb="FF000000"/>
        <rFont val="Times New Roman"/>
        <family val="1"/>
        <charset val="204"/>
      </rPr>
      <t xml:space="preserve"> (</t>
    </r>
    <r>
      <rPr>
        <sz val="8"/>
        <color rgb="FF000000"/>
        <rFont val="Sylfaen"/>
        <family val="1"/>
        <charset val="204"/>
      </rPr>
      <t>լիպազ,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ամիլազ,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պրոտեազ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) </t>
    </r>
    <r>
      <rPr>
        <sz val="8"/>
        <color rgb="FF000000"/>
        <rFont val="Sylfaen"/>
        <family val="1"/>
        <charset val="204"/>
      </rPr>
      <t>հեմիցելյուլոզ</t>
    </r>
    <r>
      <rPr>
        <sz val="8"/>
        <color rgb="FF000000"/>
        <rFont val="Times New Roman"/>
        <family val="1"/>
        <charset val="204"/>
      </rPr>
      <t xml:space="preserve">, </t>
    </r>
    <r>
      <rPr>
        <sz val="8"/>
        <color rgb="FF000000"/>
        <rFont val="Sylfaen"/>
        <family val="1"/>
        <charset val="204"/>
      </rPr>
      <t>լեղու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բաղադրամասեր</t>
    </r>
  </si>
  <si>
    <r>
      <t>ացետազոլամիդ</t>
    </r>
    <r>
      <rPr>
        <sz val="8"/>
        <color rgb="FF000000"/>
        <rFont val="GHEA Grapalat"/>
      </rPr>
      <t xml:space="preserve"> 250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</si>
  <si>
    <r>
      <t>Ցիանոկոբալամին</t>
    </r>
    <r>
      <rPr>
        <sz val="8"/>
        <color theme="1"/>
        <rFont val="Arial"/>
        <family val="2"/>
        <charset val="204"/>
      </rPr>
      <t xml:space="preserve"> 500</t>
    </r>
    <r>
      <rPr>
        <sz val="8"/>
        <color theme="1"/>
        <rFont val="Sylfaen"/>
        <family val="1"/>
        <charset val="204"/>
      </rPr>
      <t>մգ</t>
    </r>
    <r>
      <rPr>
        <sz val="8"/>
        <color theme="1"/>
        <rFont val="Arial"/>
        <family val="2"/>
        <charset val="204"/>
      </rPr>
      <t>/</t>
    </r>
    <r>
      <rPr>
        <sz val="8"/>
        <color theme="1"/>
        <rFont val="Sylfaen"/>
        <family val="1"/>
        <charset val="204"/>
      </rPr>
      <t>մլ</t>
    </r>
  </si>
  <si>
    <t>Էթանոլ  96%</t>
  </si>
  <si>
    <r>
      <t xml:space="preserve"> Տամօքսիֆեն </t>
    </r>
    <r>
      <rPr>
        <sz val="8"/>
        <color rgb="FF000000"/>
        <rFont val="GHEA Grapalat"/>
      </rPr>
      <t>(տամօքսիֆենի ցիտրատ)</t>
    </r>
  </si>
  <si>
    <r>
      <t>Դիկլոֆենակ</t>
    </r>
    <r>
      <rPr>
        <sz val="8"/>
        <color theme="1"/>
        <rFont val="Calibri"/>
        <family val="2"/>
        <charset val="204"/>
      </rPr>
      <t xml:space="preserve"> նատրիում</t>
    </r>
    <r>
      <rPr>
        <sz val="8"/>
        <color theme="1"/>
        <rFont val="Sylfaen"/>
        <family val="1"/>
        <charset val="204"/>
      </rPr>
      <t/>
    </r>
  </si>
  <si>
    <r>
      <t>Թիմոլոլ</t>
    </r>
    <r>
      <rPr>
        <sz val="8"/>
        <color rgb="FF000000"/>
        <rFont val="GHEA Grapalat"/>
      </rPr>
      <t xml:space="preserve">    (թիմոլոլի մալեատ )</t>
    </r>
  </si>
  <si>
    <r>
      <t xml:space="preserve">  </t>
    </r>
    <r>
      <rPr>
        <sz val="8"/>
        <color rgb="FF000000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Arial"/>
        <family val="2"/>
        <charset val="204"/>
      </rPr>
      <t xml:space="preserve"> </t>
    </r>
  </si>
  <si>
    <r>
      <t>Իբուպրոֆեն</t>
    </r>
    <r>
      <rPr>
        <sz val="8"/>
        <color rgb="FF000000"/>
        <rFont val="GHEA Grapalat"/>
      </rPr>
      <t xml:space="preserve"> </t>
    </r>
  </si>
  <si>
    <r>
      <t>Սուլֆամեթօքսազոլ</t>
    </r>
    <r>
      <rPr>
        <sz val="8"/>
        <color rgb="FF000000"/>
        <rFont val="GHEA Grapalat"/>
      </rPr>
      <t xml:space="preserve"> + </t>
    </r>
    <r>
      <rPr>
        <sz val="8"/>
        <color rgb="FF000000"/>
        <rFont val="Sylfaen"/>
        <family val="1"/>
        <charset val="204"/>
      </rPr>
      <t>տրիմեթոպրիմ</t>
    </r>
    <r>
      <rPr>
        <sz val="8"/>
        <color rgb="FF000000"/>
        <rFont val="GHEA Grapalat"/>
      </rPr>
      <t xml:space="preserve">   </t>
    </r>
  </si>
  <si>
    <r>
      <t>Մետրոնիդազոլ</t>
    </r>
    <r>
      <rPr>
        <sz val="8"/>
        <color rgb="FF000000"/>
        <rFont val="GHEA Grapalat"/>
      </rPr>
      <t xml:space="preserve">  </t>
    </r>
    <r>
      <rPr>
        <sz val="8"/>
        <color rgb="FF000000"/>
        <rFont val="GHEA Grapalat"/>
      </rPr>
      <t xml:space="preserve"> </t>
    </r>
  </si>
  <si>
    <r>
      <t xml:space="preserve"> </t>
    </r>
    <r>
      <rPr>
        <sz val="8"/>
        <color rgb="FF000000"/>
        <rFont val="Sylfaen"/>
        <family val="1"/>
        <charset val="204"/>
      </rPr>
      <t>Նիստատին</t>
    </r>
  </si>
  <si>
    <r>
      <t xml:space="preserve"> </t>
    </r>
    <r>
      <rPr>
        <sz val="8"/>
        <color rgb="FF000000"/>
        <rFont val="Sylfaen"/>
        <family val="1"/>
        <charset val="204"/>
      </rPr>
      <t>Բուպիվակային</t>
    </r>
    <r>
      <rPr>
        <sz val="8"/>
        <color rgb="FF000000"/>
        <rFont val="Arial"/>
        <family val="2"/>
        <charset val="204"/>
      </rPr>
      <t xml:space="preserve"> (բուպիվակայինի հիդրոքլորիդ)</t>
    </r>
  </si>
  <si>
    <t>Դեքստրան 70</t>
  </si>
  <si>
    <r>
      <t>էթիլմեթիլհիդրօքսիպիրիդինի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սուկցինատ</t>
    </r>
    <r>
      <rPr>
        <sz val="8"/>
        <color rgb="FF000000"/>
        <rFont val="Arial"/>
        <family val="2"/>
        <charset val="204"/>
      </rPr>
      <t/>
    </r>
  </si>
  <si>
    <r>
      <t>բիսոպրոլոլ</t>
    </r>
    <r>
      <rPr>
        <sz val="8"/>
        <color theme="1"/>
        <rFont val="Arial"/>
        <family val="2"/>
        <charset val="204"/>
      </rPr>
      <t xml:space="preserve"> </t>
    </r>
  </si>
  <si>
    <r>
      <t xml:space="preserve"> </t>
    </r>
    <r>
      <rPr>
        <sz val="8"/>
        <color rgb="FF000000"/>
        <rFont val="Sylfaen"/>
        <family val="1"/>
        <charset val="204"/>
      </rPr>
      <t>Ամպիցիլին</t>
    </r>
    <r>
      <rPr>
        <sz val="8"/>
        <color rgb="FF000000"/>
        <rFont val="GHEA Grapalat"/>
      </rPr>
      <t xml:space="preserve"> նատրիում</t>
    </r>
  </si>
  <si>
    <r>
      <t>Ատրակուրիումի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բեզիլատ</t>
    </r>
    <r>
      <rPr>
        <sz val="8"/>
        <color rgb="FF000000"/>
        <rFont val="Arial"/>
        <family val="2"/>
        <charset val="204"/>
      </rPr>
      <t xml:space="preserve"> </t>
    </r>
  </si>
  <si>
    <t>33611110/1</t>
  </si>
  <si>
    <r>
      <t>Ալյումինի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հիդրոքսիդ,մագնեզիումի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 xml:space="preserve">հիդրոքսիդ </t>
    </r>
    <r>
      <rPr>
        <sz val="8"/>
        <color rgb="FF000000"/>
        <rFont val="Arial"/>
        <family val="2"/>
        <charset val="204"/>
      </rPr>
      <t/>
    </r>
  </si>
  <si>
    <r>
      <t>Ցեֆտրիաքսոն</t>
    </r>
    <r>
      <rPr>
        <sz val="8"/>
        <color rgb="FF000000"/>
        <rFont val="GHEA Grapalat"/>
      </rPr>
      <t xml:space="preserve">    նատրիում </t>
    </r>
  </si>
  <si>
    <r>
      <t>Դիազեպամ</t>
    </r>
    <r>
      <rPr>
        <sz val="8"/>
        <color rgb="FF000000"/>
        <rFont val="GHEA Grapalat"/>
      </rPr>
      <t xml:space="preserve">  10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/2</t>
    </r>
    <r>
      <rPr>
        <sz val="8"/>
        <color rgb="FF000000"/>
        <rFont val="Sylfaen"/>
        <family val="1"/>
        <charset val="204"/>
      </rPr>
      <t>մլ</t>
    </r>
  </si>
  <si>
    <r>
      <t>Նատրիումի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GHEA Grapalat"/>
      </rPr>
      <t xml:space="preserve">  0.9% 5մլ</t>
    </r>
  </si>
  <si>
    <r>
      <t>Քլորամֆենիկոլ</t>
    </r>
    <r>
      <rPr>
        <sz val="8"/>
        <color rgb="FF000000"/>
        <rFont val="Arial"/>
        <family val="2"/>
        <charset val="204"/>
      </rPr>
      <t>,</t>
    </r>
    <r>
      <rPr>
        <sz val="8"/>
        <color rgb="FF000000"/>
        <rFont val="Sylfaen"/>
        <family val="1"/>
        <charset val="204"/>
      </rPr>
      <t>մեթիլուրացիլ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քսուկ</t>
    </r>
  </si>
  <si>
    <r>
      <t>Ամինոֆիլին</t>
    </r>
    <r>
      <rPr>
        <sz val="8"/>
        <color rgb="FF000000"/>
        <rFont val="GHEA Grapalat"/>
      </rPr>
      <t xml:space="preserve"> </t>
    </r>
  </si>
  <si>
    <r>
      <t>Նիկեթամիդ</t>
    </r>
    <r>
      <rPr>
        <sz val="8"/>
        <color rgb="FF000000"/>
        <rFont val="GHEA Grapalat"/>
      </rPr>
      <t xml:space="preserve">  </t>
    </r>
  </si>
  <si>
    <r>
      <t>կալցիումի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գլյուկոնատ (կալցիում գլյուկոնատի մոնոհիդրատ)</t>
    </r>
  </si>
  <si>
    <r>
      <t>Ցիպրոֆլօքսացին</t>
    </r>
    <r>
      <rPr>
        <sz val="8"/>
        <color rgb="FF000000"/>
        <rFont val="Arial"/>
        <family val="2"/>
        <charset val="204"/>
      </rPr>
      <t xml:space="preserve">  (ցիպրոֆլօքսացինի հիդրոքլորիդ)</t>
    </r>
  </si>
  <si>
    <r>
      <t>էտամզիլատ</t>
    </r>
    <r>
      <rPr>
        <sz val="8"/>
        <color rgb="FF000000"/>
        <rFont val="Arial"/>
        <family val="2"/>
        <charset val="204"/>
      </rPr>
      <t/>
    </r>
  </si>
  <si>
    <r>
      <t>Նատրիումի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թիոսուլֆատ</t>
    </r>
    <r>
      <rPr>
        <sz val="8"/>
        <color rgb="FF000000"/>
        <rFont val="Arial"/>
        <family val="2"/>
        <charset val="204"/>
      </rPr>
      <t xml:space="preserve"> 30% 5մլ</t>
    </r>
  </si>
  <si>
    <r>
      <t xml:space="preserve"> </t>
    </r>
    <r>
      <rPr>
        <sz val="8"/>
        <color rgb="FF000000"/>
        <rFont val="Sylfaen"/>
        <family val="1"/>
        <charset val="204"/>
      </rPr>
      <t>Գենտամիցինի սուլֆատ</t>
    </r>
  </si>
  <si>
    <r>
      <t>Ացետիլսալիցիլաթթու</t>
    </r>
    <r>
      <rPr>
        <sz val="8"/>
        <color rgb="FF000000"/>
        <rFont val="Arial"/>
        <family val="2"/>
        <charset val="204"/>
      </rPr>
      <t>,</t>
    </r>
    <r>
      <rPr>
        <sz val="8"/>
        <color rgb="FF000000"/>
        <rFont val="Sylfaen"/>
        <family val="1"/>
        <charset val="204"/>
      </rPr>
      <t>մագնեզիումի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հիդրօքսիդ</t>
    </r>
    <r>
      <rPr>
        <sz val="8"/>
        <color rgb="FF000000"/>
        <rFont val="Arial"/>
        <family val="2"/>
        <charset val="204"/>
      </rPr>
      <t xml:space="preserve"> </t>
    </r>
  </si>
  <si>
    <r>
      <t xml:space="preserve"> </t>
    </r>
    <r>
      <rPr>
        <sz val="8"/>
        <color rgb="FF000000"/>
        <rFont val="Sylfaen"/>
        <family val="1"/>
        <charset val="204"/>
      </rPr>
      <t>Ամլոդիպինի բեզիլատ</t>
    </r>
  </si>
  <si>
    <r>
      <t>Դեքսամեթազոն</t>
    </r>
    <r>
      <rPr>
        <sz val="8"/>
        <color rgb="FF000000"/>
        <rFont val="GHEA Grapalat"/>
      </rPr>
      <t xml:space="preserve"> </t>
    </r>
  </si>
  <si>
    <r>
      <t>Նիֆուրոքսազիդ</t>
    </r>
    <r>
      <rPr>
        <sz val="8"/>
        <color rgb="FF000000"/>
        <rFont val="GHEA Grapalat"/>
      </rPr>
      <t xml:space="preserve">  </t>
    </r>
    <r>
      <rPr>
        <sz val="8"/>
        <color rgb="FF000000"/>
        <rFont val="Sylfaen"/>
        <family val="1"/>
        <charset val="204"/>
      </rPr>
      <t>օշարակ</t>
    </r>
  </si>
  <si>
    <r>
      <t xml:space="preserve"> </t>
    </r>
    <r>
      <rPr>
        <sz val="8"/>
        <color rgb="FF000000"/>
        <rFont val="Sylfaen"/>
        <family val="1"/>
        <charset val="204"/>
      </rPr>
      <t>Ցինարիզին</t>
    </r>
    <r>
      <rPr>
        <sz val="8"/>
        <color rgb="FF000000"/>
        <rFont val="Arial"/>
        <family val="2"/>
        <charset val="204"/>
      </rPr>
      <t/>
    </r>
  </si>
  <si>
    <r>
      <t>Դիֆենհիդրամին</t>
    </r>
    <r>
      <rPr>
        <sz val="8"/>
        <color rgb="FF000000"/>
        <rFont val="Arial"/>
        <family val="2"/>
        <charset val="204"/>
      </rPr>
      <t xml:space="preserve"> (դիֆենհիդրամինի հիդրոքլորիդ )</t>
    </r>
  </si>
  <si>
    <r>
      <t>Նիկոտինաթթու</t>
    </r>
    <r>
      <rPr>
        <sz val="8"/>
        <color theme="1"/>
        <rFont val="GHEA Grapalat"/>
      </rPr>
      <t xml:space="preserve">   </t>
    </r>
  </si>
  <si>
    <r>
      <t>Ֆուրոսեմիդ</t>
    </r>
    <r>
      <rPr>
        <sz val="8"/>
        <color rgb="FF000000"/>
        <rFont val="GHEA Grapalat"/>
      </rPr>
      <t xml:space="preserve">  </t>
    </r>
  </si>
  <si>
    <r>
      <t>Հեպարին</t>
    </r>
    <r>
      <rPr>
        <sz val="8"/>
        <color theme="1"/>
        <rFont val="GHEA Grapalat"/>
      </rPr>
      <t xml:space="preserve">  (հեպարին նատրիում)</t>
    </r>
  </si>
  <si>
    <r>
      <rPr>
        <sz val="8"/>
        <color rgb="FF000000"/>
        <rFont val="Sylfaen"/>
        <family val="1"/>
        <charset val="204"/>
      </rPr>
      <t>էնալապրիլի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մալեատ</t>
    </r>
  </si>
  <si>
    <r>
      <t>Լոպերամիդ</t>
    </r>
    <r>
      <rPr>
        <sz val="8"/>
        <color rgb="FF000000"/>
        <rFont val="Arial"/>
        <family val="2"/>
        <charset val="204"/>
      </rPr>
      <t xml:space="preserve"> 2</t>
    </r>
    <r>
      <rPr>
        <sz val="8"/>
        <color rgb="FF000000"/>
        <rFont val="Sylfaen"/>
        <family val="1"/>
        <charset val="204"/>
      </rPr>
      <t>մգ</t>
    </r>
  </si>
  <si>
    <r>
      <t>Թիամին</t>
    </r>
    <r>
      <rPr>
        <sz val="8"/>
        <color theme="1"/>
        <rFont val="Arial"/>
        <family val="2"/>
        <charset val="204"/>
      </rPr>
      <t xml:space="preserve"> 5% 1</t>
    </r>
    <r>
      <rPr>
        <sz val="8"/>
        <color theme="1"/>
        <rFont val="Sylfaen"/>
        <family val="1"/>
        <charset val="204"/>
      </rPr>
      <t>մլ(թիամինի հիդրոքլորիդ)</t>
    </r>
  </si>
  <si>
    <r>
      <t xml:space="preserve"> </t>
    </r>
    <r>
      <rPr>
        <sz val="8"/>
        <color rgb="FF000000"/>
        <rFont val="Sylfaen"/>
        <family val="1"/>
        <charset val="204"/>
      </rPr>
      <t>Ցեֆալեքսին  (ցեֆալեքսինի մոնոհիդրատ)</t>
    </r>
  </si>
  <si>
    <r>
      <t>Սալբուտամոլ</t>
    </r>
    <r>
      <rPr>
        <sz val="8"/>
        <color rgb="FF000000"/>
        <rFont val="GHEA Grapalat"/>
      </rPr>
      <t xml:space="preserve">  (սալբուտամոլի  </t>
    </r>
    <r>
      <rPr>
        <sz val="8"/>
        <color rgb="FF000000"/>
        <rFont val="Sylfaen"/>
        <family val="1"/>
        <charset val="204"/>
      </rPr>
      <t>սուլֆատ</t>
    </r>
    <r>
      <rPr>
        <sz val="8"/>
        <color rgb="FF000000"/>
        <rFont val="GHEA Grapalat"/>
      </rPr>
      <t>)</t>
    </r>
  </si>
  <si>
    <r>
      <t>Սուլֆամեթօքսազոլ</t>
    </r>
    <r>
      <rPr>
        <sz val="8"/>
        <color rgb="FF000000"/>
        <rFont val="Arial"/>
        <family val="2"/>
        <charset val="204"/>
      </rPr>
      <t xml:space="preserve"> + </t>
    </r>
    <r>
      <rPr>
        <sz val="8"/>
        <color rgb="FF000000"/>
        <rFont val="Sylfaen"/>
        <family val="1"/>
        <charset val="204"/>
      </rPr>
      <t>տրիմեթոպրիմ</t>
    </r>
    <r>
      <rPr>
        <sz val="8"/>
        <color rgb="FF000000"/>
        <rFont val="GHEA Grapalat"/>
      </rPr>
      <t/>
    </r>
  </si>
  <si>
    <r>
      <t>Իզոֆլուրան</t>
    </r>
    <r>
      <rPr>
        <sz val="8"/>
        <color rgb="FF000000"/>
        <rFont val="Calibri"/>
        <family val="2"/>
        <charset val="204"/>
      </rPr>
      <t xml:space="preserve"> 100</t>
    </r>
    <r>
      <rPr>
        <sz val="8"/>
        <color rgb="FF000000"/>
        <rFont val="Sylfaen"/>
        <family val="1"/>
        <charset val="204"/>
      </rPr>
      <t>մլ</t>
    </r>
  </si>
  <si>
    <r>
      <t>Ֆլուկոնազոլ</t>
    </r>
    <r>
      <rPr>
        <sz val="8"/>
        <color theme="1"/>
        <rFont val="Arial"/>
        <family val="2"/>
        <charset val="204"/>
      </rPr>
      <t xml:space="preserve"> 150</t>
    </r>
    <r>
      <rPr>
        <sz val="8"/>
        <color theme="1"/>
        <rFont val="Sylfaen"/>
        <family val="1"/>
        <charset val="204"/>
      </rPr>
      <t>մգ</t>
    </r>
  </si>
  <si>
    <t>Կատվախոտի ոգեթուրմ 30մլ</t>
  </si>
  <si>
    <r>
      <t>Նիտրոգլիցերին</t>
    </r>
    <r>
      <rPr>
        <sz val="8"/>
        <color rgb="FF000000"/>
        <rFont val="Arial"/>
        <family val="2"/>
        <charset val="204"/>
      </rPr>
      <t xml:space="preserve"> 5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Arial"/>
        <family val="2"/>
        <charset val="204"/>
      </rPr>
      <t xml:space="preserve"> 1</t>
    </r>
    <r>
      <rPr>
        <sz val="8"/>
        <color rgb="FF000000"/>
        <rFont val="Sylfaen"/>
        <family val="1"/>
        <charset val="204"/>
      </rPr>
      <t>մլ</t>
    </r>
  </si>
  <si>
    <r>
      <t>Ակտիվացված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ածուխ</t>
    </r>
    <r>
      <rPr>
        <sz val="8"/>
        <color rgb="FF000000"/>
        <rFont val="GHEA Grapalat"/>
      </rPr>
      <t xml:space="preserve"> </t>
    </r>
  </si>
  <si>
    <r>
      <t>Ֆամոտիդին</t>
    </r>
    <r>
      <rPr>
        <sz val="8"/>
        <color rgb="FF000000"/>
        <rFont val="Arial"/>
        <family val="2"/>
        <charset val="204"/>
      </rPr>
      <t/>
    </r>
  </si>
  <si>
    <r>
      <t>Ատրոպին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GHEA Grapalat"/>
      </rPr>
      <t>(</t>
    </r>
    <r>
      <rPr>
        <sz val="8"/>
        <color rgb="FF000000"/>
        <rFont val="Sylfaen"/>
        <family val="1"/>
        <charset val="204"/>
      </rPr>
      <t>ատրոպինի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սուլֆատ</t>
    </r>
    <r>
      <rPr>
        <sz val="8"/>
        <color rgb="FF000000"/>
        <rFont val="GHEA Grapalat"/>
      </rPr>
      <t>/</t>
    </r>
  </si>
  <si>
    <r>
      <t>դրոտավերինի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հիդրոքլորիդ</t>
    </r>
    <r>
      <rPr>
        <sz val="8"/>
        <color rgb="FF000000"/>
        <rFont val="Arial"/>
        <family val="2"/>
        <charset val="204"/>
      </rPr>
      <t xml:space="preserve"> </t>
    </r>
  </si>
  <si>
    <r>
      <t>Ներքին ընդունման ջրավերականգնիչ աղեր նատրիումի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նատրիումի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ցիտրատ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անջուր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գլյուկոզ</t>
    </r>
  </si>
  <si>
    <t>33611280/1</t>
  </si>
  <si>
    <r>
      <t>Գլիկլազիդ</t>
    </r>
    <r>
      <rPr>
        <sz val="8"/>
        <color theme="1"/>
        <rFont val="Arial"/>
        <family val="2"/>
        <charset val="204"/>
      </rPr>
      <t xml:space="preserve"> 30</t>
    </r>
    <r>
      <rPr>
        <sz val="8"/>
        <color theme="1"/>
        <rFont val="Sylfaen"/>
        <family val="1"/>
        <charset val="204"/>
      </rPr>
      <t>մգ</t>
    </r>
  </si>
  <si>
    <r>
      <t xml:space="preserve"> </t>
    </r>
    <r>
      <rPr>
        <sz val="8"/>
        <color theme="1"/>
        <rFont val="Sylfaen"/>
        <family val="1"/>
        <charset val="204"/>
      </rPr>
      <t>Ասկորբինաթթու</t>
    </r>
    <r>
      <rPr>
        <sz val="8"/>
        <color theme="1"/>
        <rFont val="GHEA Grapalat"/>
      </rPr>
      <t xml:space="preserve">  5%  5</t>
    </r>
    <r>
      <rPr>
        <sz val="8"/>
        <color theme="1"/>
        <rFont val="Sylfaen"/>
        <family val="1"/>
        <charset val="204"/>
      </rPr>
      <t>մլ</t>
    </r>
  </si>
  <si>
    <r>
      <t>Ասկորբինաթթու</t>
    </r>
    <r>
      <rPr>
        <sz val="8"/>
        <color rgb="FF000000"/>
        <rFont val="Arial"/>
        <family val="2"/>
        <charset val="204"/>
      </rPr>
      <t xml:space="preserve"> </t>
    </r>
  </si>
  <si>
    <r>
      <t>Պիրիդոքսին</t>
    </r>
    <r>
      <rPr>
        <sz val="8"/>
        <color theme="1"/>
        <rFont val="Arial"/>
        <family val="2"/>
        <charset val="204"/>
      </rPr>
      <t xml:space="preserve"> 5% 1</t>
    </r>
    <r>
      <rPr>
        <sz val="8"/>
        <color theme="1"/>
        <rFont val="Sylfaen"/>
        <family val="1"/>
        <charset val="204"/>
      </rPr>
      <t>մլ(պիրիդօքսինի հիդրոքլորիդ)</t>
    </r>
  </si>
  <si>
    <r>
      <t>էնօքսապարին</t>
    </r>
    <r>
      <rPr>
        <sz val="8"/>
        <color rgb="FF000000"/>
        <rFont val="GHEA Grapalat"/>
      </rPr>
      <t> 40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/0,4</t>
    </r>
    <r>
      <rPr>
        <sz val="8"/>
        <color rgb="FF000000"/>
        <rFont val="Sylfaen"/>
        <family val="1"/>
        <charset val="204"/>
      </rPr>
      <t>մլ (էնոքսիպարին նատրիում)</t>
    </r>
  </si>
  <si>
    <r>
      <t>էնօքսապարին</t>
    </r>
    <r>
      <rPr>
        <sz val="8"/>
        <color rgb="FF000000"/>
        <rFont val="Arial"/>
        <family val="2"/>
        <charset val="204"/>
      </rPr>
      <t xml:space="preserve"> 60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 xml:space="preserve">/0,6մլ </t>
    </r>
    <r>
      <rPr>
        <sz val="8"/>
        <color rgb="FF000000"/>
        <rFont val="Sylfaen"/>
        <family val="1"/>
        <charset val="204"/>
      </rPr>
      <t>(էնոքսիպարին նատրիում)</t>
    </r>
  </si>
  <si>
    <r>
      <t xml:space="preserve"> </t>
    </r>
    <r>
      <rPr>
        <sz val="8"/>
        <color rgb="FF000000"/>
        <rFont val="Sylfaen"/>
        <family val="1"/>
        <charset val="204"/>
      </rPr>
      <t>Էպինեֆրինի հիդրոտարտրատ</t>
    </r>
    <r>
      <rPr>
        <sz val="8"/>
        <color rgb="FF000000"/>
        <rFont val="GHEA Grapalat"/>
      </rPr>
      <t xml:space="preserve"> </t>
    </r>
  </si>
  <si>
    <t>գլիցերիլ</t>
  </si>
  <si>
    <r>
      <t>Ամիոդարոն</t>
    </r>
    <r>
      <rPr>
        <sz val="8"/>
        <color theme="1"/>
        <rFont val="Arial"/>
        <family val="2"/>
        <charset val="204"/>
      </rPr>
      <t/>
    </r>
  </si>
  <si>
    <r>
      <t xml:space="preserve"> </t>
    </r>
    <r>
      <rPr>
        <sz val="8"/>
        <color rgb="FF000000"/>
        <rFont val="Sylfaen"/>
        <family val="1"/>
        <charset val="204"/>
      </rPr>
      <t>կապտոպրիլ</t>
    </r>
    <r>
      <rPr>
        <sz val="8"/>
        <color rgb="FF000000"/>
        <rFont val="GHEA Grapalat"/>
      </rPr>
      <t xml:space="preserve">   </t>
    </r>
  </si>
  <si>
    <r>
      <t xml:space="preserve"> </t>
    </r>
    <r>
      <rPr>
        <sz val="8"/>
        <color rgb="FF000000"/>
        <rFont val="Sylfaen"/>
        <family val="1"/>
        <charset val="204"/>
      </rPr>
      <t>Ֆուրոսեմիդ</t>
    </r>
    <r>
      <rPr>
        <sz val="8"/>
        <color rgb="FF000000"/>
        <rFont val="GHEA Grapalat"/>
      </rPr>
      <t xml:space="preserve">  </t>
    </r>
  </si>
  <si>
    <r>
      <t xml:space="preserve"> </t>
    </r>
    <r>
      <rPr>
        <sz val="8"/>
        <color rgb="FF000000"/>
        <rFont val="Sylfaen"/>
        <family val="1"/>
        <charset val="204"/>
      </rPr>
      <t>Սպիրոնոլակտոն</t>
    </r>
    <r>
      <rPr>
        <sz val="8"/>
        <color rgb="FF000000"/>
        <rFont val="GHEA Grapalat"/>
      </rPr>
      <t xml:space="preserve">  </t>
    </r>
  </si>
  <si>
    <r>
      <t xml:space="preserve"> </t>
    </r>
    <r>
      <rPr>
        <sz val="8"/>
        <color rgb="FF000000"/>
        <rFont val="Sylfaen"/>
        <family val="1"/>
        <charset val="204"/>
      </rPr>
      <t>Կարվեդիլոլ</t>
    </r>
    <r>
      <rPr>
        <sz val="8"/>
        <color rgb="FF000000"/>
        <rFont val="Arial"/>
        <family val="2"/>
        <charset val="204"/>
      </rPr>
      <t/>
    </r>
  </si>
  <si>
    <t>մետոպրոլոլի տարտրատ</t>
  </si>
  <si>
    <r>
      <t>պովիդոն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յոդ</t>
    </r>
    <r>
      <rPr>
        <sz val="8"/>
        <color rgb="FF000000"/>
        <rFont val="GHEA Grapalat"/>
      </rPr>
      <t xml:space="preserve"> </t>
    </r>
  </si>
  <si>
    <r>
      <t>իբուպրոֆեն</t>
    </r>
    <r>
      <rPr>
        <sz val="8"/>
        <color rgb="FF000000"/>
        <rFont val="Times New Roman"/>
        <family val="1"/>
        <charset val="204"/>
      </rPr>
      <t xml:space="preserve"> </t>
    </r>
  </si>
  <si>
    <r>
      <t>Կետոպրոֆեն</t>
    </r>
    <r>
      <rPr>
        <sz val="8"/>
        <color rgb="FF000000"/>
        <rFont val="Arial"/>
        <family val="2"/>
        <charset val="204"/>
      </rPr>
      <t xml:space="preserve"> 100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/2,</t>
    </r>
    <r>
      <rPr>
        <sz val="8"/>
        <color rgb="FF000000"/>
        <rFont val="GHEA Grapalat"/>
      </rPr>
      <t>1</t>
    </r>
    <r>
      <rPr>
        <sz val="11"/>
        <color theme="1"/>
        <rFont val="Calibri"/>
        <family val="2"/>
        <charset val="204"/>
        <scheme val="minor"/>
      </rPr>
      <t/>
    </r>
  </si>
  <si>
    <t>Սուքսամեթոնիումի յոդիդ</t>
  </si>
  <si>
    <r>
      <t xml:space="preserve"> </t>
    </r>
    <r>
      <rPr>
        <sz val="8"/>
        <color rgb="FF000000"/>
        <rFont val="Sylfaen"/>
        <family val="1"/>
        <charset val="204"/>
      </rPr>
      <t>Դեքսամեթազոն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ֆոսֆատ</t>
    </r>
  </si>
  <si>
    <r>
      <t xml:space="preserve"> </t>
    </r>
    <r>
      <rPr>
        <sz val="8"/>
        <color rgb="FF000000"/>
        <rFont val="Sylfaen"/>
        <family val="1"/>
        <charset val="204"/>
      </rPr>
      <t>ամօքսիցիլին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ամօքսիցիլինի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տրիհիդրատ</t>
    </r>
    <r>
      <rPr>
        <sz val="8"/>
        <color rgb="FF000000"/>
        <rFont val="Arial"/>
        <family val="2"/>
        <charset val="204"/>
      </rPr>
      <t>),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քլավուլանաթթու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քլավուլանատ</t>
    </r>
    <r>
      <rPr>
        <sz val="8"/>
        <color rgb="FF000000"/>
        <rFont val="Arial"/>
        <family val="2"/>
        <charset val="204"/>
      </rPr>
      <t/>
    </r>
  </si>
  <si>
    <r>
      <t>Ցեֆոտաքսիմ</t>
    </r>
    <r>
      <rPr>
        <sz val="8"/>
        <color rgb="FF000000"/>
        <rFont val="GHEA Grapalat"/>
      </rPr>
      <t xml:space="preserve">     նատրիում                                  </t>
    </r>
  </si>
  <si>
    <r>
      <t>Ցիպրոֆլօքսացին</t>
    </r>
    <r>
      <rPr>
        <sz val="8"/>
        <color rgb="FF000000"/>
        <rFont val="GHEA Grapalat"/>
      </rPr>
      <t> </t>
    </r>
  </si>
  <si>
    <t>ամինոսոլ</t>
  </si>
  <si>
    <r>
      <t>Նիֆուրօքսազիդ</t>
    </r>
    <r>
      <rPr>
        <sz val="8"/>
        <color theme="1"/>
        <rFont val="Arial"/>
        <family val="2"/>
        <charset val="204"/>
      </rPr>
      <t xml:space="preserve"> 100</t>
    </r>
    <r>
      <rPr>
        <sz val="8"/>
        <color theme="1"/>
        <rFont val="Sylfaen"/>
        <family val="1"/>
        <charset val="204"/>
      </rPr>
      <t>մլ</t>
    </r>
  </si>
  <si>
    <r>
      <t xml:space="preserve"> </t>
    </r>
    <r>
      <rPr>
        <sz val="8"/>
        <color rgb="FF000000"/>
        <rFont val="Sylfaen"/>
        <family val="1"/>
        <charset val="204"/>
      </rPr>
      <t>Բրոմհեքսին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 xml:space="preserve"> (բրոմհեքսինի հիդրոքլոռիդ )</t>
    </r>
  </si>
  <si>
    <r>
      <t>Նատրիումի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Arial"/>
        <family val="2"/>
        <charset val="204"/>
      </rPr>
      <t xml:space="preserve">, </t>
    </r>
    <r>
      <rPr>
        <sz val="8"/>
        <color rgb="FF000000"/>
        <rFont val="Sylfaen"/>
        <family val="1"/>
        <charset val="204"/>
      </rPr>
      <t>կալիումի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քլորիդ</t>
    </r>
    <r>
      <rPr>
        <sz val="8"/>
        <color rgb="FF000000"/>
        <rFont val="Arial"/>
        <family val="2"/>
        <charset val="204"/>
      </rPr>
      <t>,,կալցիումի քլորիդ ռինգեր</t>
    </r>
  </si>
  <si>
    <t>նատրիումի քլորիդ,կալիումի քլորիդ,կալցիումի քլորիդ Ռինգեր</t>
  </si>
  <si>
    <r>
      <t xml:space="preserve"> </t>
    </r>
    <r>
      <rPr>
        <sz val="8"/>
        <color rgb="FF000000"/>
        <rFont val="Sylfaen"/>
        <family val="1"/>
        <charset val="204"/>
      </rPr>
      <t>Նատրիումի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բիկարբոնատ</t>
    </r>
    <r>
      <rPr>
        <sz val="8"/>
        <color rgb="FF000000"/>
        <rFont val="GHEA Grapalat"/>
      </rPr>
      <t xml:space="preserve"> </t>
    </r>
  </si>
  <si>
    <t>նատրիումի քլորիդ  0,9% 500</t>
  </si>
  <si>
    <t>նատրիումի քլորիդ 0,9%  250ml</t>
  </si>
  <si>
    <r>
      <t>Վինպոցետին</t>
    </r>
    <r>
      <rPr>
        <sz val="8"/>
        <color rgb="FF000000"/>
        <rFont val="Arial"/>
        <family val="2"/>
        <charset val="204"/>
      </rPr>
      <t xml:space="preserve"> </t>
    </r>
  </si>
  <si>
    <r>
      <t>Լիդոկային</t>
    </r>
    <r>
      <rPr>
        <sz val="8"/>
        <color theme="1"/>
        <rFont val="Arial"/>
        <family val="2"/>
        <charset val="204"/>
      </rPr>
      <t xml:space="preserve"> 2%  </t>
    </r>
    <r>
      <rPr>
        <sz val="8"/>
        <color theme="1"/>
        <rFont val="Sylfaen"/>
        <family val="1"/>
        <charset val="204"/>
      </rPr>
      <t>(լիդոկայինի հիդրոքլորիդ)</t>
    </r>
  </si>
  <si>
    <r>
      <t>Սիլիմարին</t>
    </r>
    <r>
      <rPr>
        <sz val="8"/>
        <color rgb="FF000000"/>
        <rFont val="Arial"/>
        <family val="2"/>
        <charset val="204"/>
      </rPr>
      <t xml:space="preserve"> </t>
    </r>
  </si>
  <si>
    <r>
      <t>Սենոզիդներ</t>
    </r>
    <r>
      <rPr>
        <sz val="8"/>
        <color rgb="FF000000"/>
        <rFont val="Calibri"/>
        <family val="2"/>
        <charset val="204"/>
      </rPr>
      <t xml:space="preserve"> A, B </t>
    </r>
  </si>
  <si>
    <r>
      <t xml:space="preserve"> </t>
    </r>
    <r>
      <rPr>
        <sz val="8"/>
        <color rgb="FF000000"/>
        <rFont val="Sylfaen"/>
        <family val="1"/>
        <charset val="204"/>
      </rPr>
      <t>Նադրոպարինի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կալցիումական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աղ</t>
    </r>
    <r>
      <rPr>
        <sz val="8"/>
        <color rgb="FF000000"/>
        <rFont val="Arial"/>
        <family val="2"/>
        <charset val="204"/>
      </rPr>
      <t xml:space="preserve"> </t>
    </r>
  </si>
  <si>
    <r>
      <t xml:space="preserve"> </t>
    </r>
    <r>
      <rPr>
        <sz val="8"/>
        <color rgb="FF000000"/>
        <rFont val="Sylfaen"/>
        <family val="1"/>
        <charset val="204"/>
      </rPr>
      <t>Տրամադոլ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GHEA Grapalat"/>
      </rPr>
      <t>(տրամադոլի հիդրոքլորիդ)</t>
    </r>
  </si>
  <si>
    <r>
      <t>պանտոպրազոլ</t>
    </r>
    <r>
      <rPr>
        <sz val="10"/>
        <color rgb="FF000000"/>
        <rFont val="GHEA Grapalat"/>
      </rPr>
      <t xml:space="preserve"> (</t>
    </r>
    <r>
      <rPr>
        <sz val="10"/>
        <color rgb="FF000000"/>
        <rFont val="Sylfaen"/>
        <family val="1"/>
        <charset val="204"/>
      </rPr>
      <t>պանտոպրազոլի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նատրիում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)</t>
    </r>
  </si>
  <si>
    <r>
      <t>կիրոկային</t>
    </r>
    <r>
      <rPr>
        <sz val="10"/>
        <color rgb="FF000000"/>
        <rFont val="GHEA Grapalat"/>
      </rPr>
      <t xml:space="preserve"> (լևոբուպիվակայինի հիդրոքլորիդ )</t>
    </r>
  </si>
  <si>
    <r>
      <t>Միօքսանտ</t>
    </r>
    <r>
      <rPr>
        <sz val="10"/>
        <color rgb="FF000000"/>
        <rFont val="GHEA Grapalat"/>
      </rPr>
      <t xml:space="preserve"> </t>
    </r>
    <r>
      <rPr>
        <sz val="10"/>
        <color rgb="FF000000"/>
        <rFont val="Sylfaen"/>
        <family val="1"/>
        <charset val="204"/>
      </rPr>
      <t>ցիսատրակուրիում</t>
    </r>
    <r>
      <rPr>
        <sz val="10"/>
        <color rgb="FF000000"/>
        <rFont val="Arial"/>
        <family val="2"/>
        <charset val="204"/>
      </rPr>
      <t xml:space="preserve"> (</t>
    </r>
    <r>
      <rPr>
        <sz val="10"/>
        <color rgb="FF000000"/>
        <rFont val="Sylfaen"/>
        <family val="1"/>
        <charset val="204"/>
      </rPr>
      <t>ցիսատրակուրիում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բեզիլատ</t>
    </r>
    <r>
      <rPr>
        <sz val="10"/>
        <color rgb="FF000000"/>
        <rFont val="GHEA Grapalat"/>
      </rPr>
      <t>)</t>
    </r>
  </si>
  <si>
    <r>
      <t>օկտրեոտիդ</t>
    </r>
    <r>
      <rPr>
        <sz val="9"/>
        <color rgb="FF000000"/>
        <rFont val="Times New Roman"/>
        <family val="1"/>
        <charset val="204"/>
      </rPr>
      <t xml:space="preserve"> (</t>
    </r>
    <r>
      <rPr>
        <sz val="9"/>
        <color rgb="FF000000"/>
        <rFont val="Sylfaen"/>
        <family val="1"/>
        <charset val="204"/>
      </rPr>
      <t>օկտրեոտիդի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Sylfaen"/>
        <family val="1"/>
        <charset val="204"/>
      </rPr>
      <t>ացետատ</t>
    </r>
  </si>
  <si>
    <r>
      <t>նովոկայինի( պրոկայինի հիդրոքլորիդ)</t>
    </r>
    <r>
      <rPr>
        <sz val="9"/>
        <color rgb="FF000000"/>
        <rFont val="Times New Roman"/>
        <family val="1"/>
        <charset val="204"/>
      </rPr>
      <t xml:space="preserve"> 0,5% 250ml</t>
    </r>
  </si>
  <si>
    <t>կետոտիֆեն (կետոտիֆենի հիդրոֆումարատ)</t>
  </si>
  <si>
    <t>Էսմոլոլ(էսմոլոլի հիդրոքլորիդ)</t>
  </si>
  <si>
    <r>
      <t>վիտամին</t>
    </r>
    <r>
      <rPr>
        <sz val="8"/>
        <color theme="1"/>
        <rFont val="Arial"/>
        <family val="2"/>
        <charset val="204"/>
      </rPr>
      <t xml:space="preserve"> A,</t>
    </r>
    <r>
      <rPr>
        <sz val="8"/>
        <color theme="1"/>
        <rFont val="GHEA Grapalat"/>
      </rPr>
      <t xml:space="preserve">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D3,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C,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B1,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B2,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B6,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B12,</t>
    </r>
    <r>
      <rPr>
        <sz val="8"/>
        <color theme="1"/>
        <rFont val="GHEA Grapalat"/>
      </rPr>
      <t xml:space="preserve">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PP, </t>
    </r>
    <r>
      <rPr>
        <sz val="8"/>
        <color theme="1"/>
        <rFont val="Sylfaen"/>
        <family val="1"/>
        <charset val="204"/>
      </rPr>
      <t>ֆոլաթթու</t>
    </r>
    <r>
      <rPr>
        <sz val="8"/>
        <color theme="1"/>
        <rFont val="Arial"/>
        <family val="2"/>
        <charset val="204"/>
      </rPr>
      <t xml:space="preserve">, </t>
    </r>
    <r>
      <rPr>
        <sz val="8"/>
        <color theme="1"/>
        <rFont val="Sylfaen"/>
        <family val="1"/>
        <charset val="204"/>
      </rPr>
      <t>վիտամին</t>
    </r>
    <r>
      <rPr>
        <sz val="8"/>
        <color theme="1"/>
        <rFont val="Arial"/>
        <family val="2"/>
        <charset val="204"/>
      </rPr>
      <t xml:space="preserve"> B5, </t>
    </r>
    <r>
      <rPr>
        <sz val="8"/>
        <color theme="1"/>
        <rFont val="Sylfaen"/>
        <family val="1"/>
        <charset val="204"/>
      </rPr>
      <t>կալցիումի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ֆոսֆատ</t>
    </r>
  </si>
  <si>
    <r>
      <t>Վարֆարին</t>
    </r>
    <r>
      <rPr>
        <sz val="8"/>
        <color rgb="FF000000"/>
        <rFont val="Arial"/>
        <family val="2"/>
        <charset val="204"/>
      </rPr>
      <t xml:space="preserve"> 2.5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  <r>
      <rPr>
        <sz val="8"/>
        <color rgb="FF000000"/>
        <rFont val="Arial"/>
        <family val="2"/>
        <charset val="204"/>
      </rPr>
      <t>(</t>
    </r>
    <r>
      <rPr>
        <sz val="8"/>
        <color rgb="FF000000"/>
        <rFont val="Sylfaen"/>
        <family val="1"/>
        <charset val="204"/>
      </rPr>
      <t>վարֆարին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նատրիում</t>
    </r>
    <r>
      <rPr>
        <sz val="8"/>
        <color rgb="FF000000"/>
        <rFont val="GHEA Grapalat"/>
      </rPr>
      <t>)</t>
    </r>
  </si>
  <si>
    <r>
      <t>կլոպիդոգրել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կլոպիդոգրելի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հիդրոսուլֆատ)</t>
    </r>
  </si>
  <si>
    <r>
      <t>երկաթի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քլորիդ</t>
    </r>
    <r>
      <rPr>
        <sz val="8"/>
        <color theme="1"/>
        <rFont val="GHEA Grapalat"/>
      </rPr>
      <t xml:space="preserve"> (III)</t>
    </r>
    <r>
      <rPr>
        <sz val="8"/>
        <color theme="1"/>
        <rFont val="Sylfaen"/>
        <family val="1"/>
        <charset val="204"/>
      </rPr>
      <t>ամինոկապրոնաթթու</t>
    </r>
  </si>
  <si>
    <r>
      <t>երկաթի</t>
    </r>
    <r>
      <rPr>
        <sz val="9"/>
        <color rgb="FF000000"/>
        <rFont val="GHEA Grapalat"/>
      </rPr>
      <t xml:space="preserve"> (III) </t>
    </r>
    <r>
      <rPr>
        <sz val="9"/>
        <color rgb="FF000000"/>
        <rFont val="Sylfaen"/>
        <family val="1"/>
        <charset val="204"/>
      </rPr>
      <t>հիդրօքսիդի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և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պոլիմալտոզի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համալիր</t>
    </r>
    <r>
      <rPr>
        <sz val="9"/>
        <color rgb="FF000000"/>
        <rFont val="Arial"/>
        <family val="2"/>
        <charset val="204"/>
      </rPr>
      <t xml:space="preserve"> 50</t>
    </r>
    <r>
      <rPr>
        <sz val="9"/>
        <color rgb="FF000000"/>
        <rFont val="Sylfaen"/>
        <family val="1"/>
        <charset val="204"/>
      </rPr>
      <t>մգ</t>
    </r>
    <r>
      <rPr>
        <sz val="9"/>
        <color rgb="FF000000"/>
        <rFont val="Arial"/>
        <family val="2"/>
        <charset val="204"/>
      </rPr>
      <t>/5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Arial"/>
        <family val="2"/>
        <charset val="204"/>
      </rPr>
      <t xml:space="preserve"> 100</t>
    </r>
    <r>
      <rPr>
        <sz val="9"/>
        <color rgb="FF000000"/>
        <rFont val="Sylfaen"/>
        <family val="1"/>
        <charset val="204"/>
      </rPr>
      <t>մլ</t>
    </r>
  </si>
  <si>
    <r>
      <t>երկաթի</t>
    </r>
    <r>
      <rPr>
        <sz val="9"/>
        <color rgb="FF000000"/>
        <rFont val="GHEA Grapalat"/>
      </rPr>
      <t xml:space="preserve"> (III) </t>
    </r>
    <r>
      <rPr>
        <sz val="9"/>
        <color rgb="FF000000"/>
        <rFont val="Sylfaen"/>
        <family val="1"/>
        <charset val="204"/>
      </rPr>
      <t>հիդրօքսիդի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և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պոլիմալտոզի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համալիր</t>
    </r>
    <r>
      <rPr>
        <sz val="9"/>
        <color rgb="FF000000"/>
        <rFont val="Arial"/>
        <family val="2"/>
        <charset val="204"/>
      </rPr>
      <t xml:space="preserve"> 2</t>
    </r>
    <r>
      <rPr>
        <sz val="9"/>
        <color rgb="FF000000"/>
        <rFont val="Sylfaen"/>
        <family val="1"/>
        <charset val="204"/>
      </rPr>
      <t>մլ</t>
    </r>
  </si>
  <si>
    <r>
      <t>Տրիմետազիդին</t>
    </r>
    <r>
      <rPr>
        <sz val="8"/>
        <color theme="1"/>
        <rFont val="GHEA Grapalat"/>
      </rPr>
      <t xml:space="preserve"> </t>
    </r>
    <r>
      <rPr>
        <sz val="8"/>
        <color theme="1"/>
        <rFont val="Calibri"/>
        <family val="2"/>
        <charset val="204"/>
      </rPr>
      <t>(</t>
    </r>
    <r>
      <rPr>
        <sz val="8"/>
        <color theme="1"/>
        <rFont val="Sylfaen"/>
        <family val="1"/>
        <charset val="204"/>
      </rPr>
      <t>տրիմետազիդինի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դիհիդրոքլորիդ</t>
    </r>
    <r>
      <rPr>
        <sz val="8"/>
        <color theme="1"/>
        <rFont val="Calibri"/>
        <family val="2"/>
        <charset val="204"/>
      </rPr>
      <t>)</t>
    </r>
  </si>
  <si>
    <r>
      <t>Ատորվաստատին</t>
    </r>
    <r>
      <rPr>
        <sz val="8"/>
        <color theme="1"/>
        <rFont val="GHEA Grapalat"/>
      </rPr>
      <t xml:space="preserve"> </t>
    </r>
    <r>
      <rPr>
        <sz val="8"/>
        <color theme="1"/>
        <rFont val="Calibri"/>
        <family val="2"/>
        <charset val="204"/>
      </rPr>
      <t>(</t>
    </r>
    <r>
      <rPr>
        <sz val="8"/>
        <color theme="1"/>
        <rFont val="Sylfaen"/>
        <family val="1"/>
        <charset val="204"/>
      </rPr>
      <t>ատորվաստատին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կալցիում տրիհիդրատ</t>
    </r>
    <r>
      <rPr>
        <sz val="8"/>
        <color theme="1"/>
        <rFont val="Calibri"/>
        <family val="2"/>
        <charset val="204"/>
      </rPr>
      <t>)</t>
    </r>
  </si>
  <si>
    <t>33621440/301</t>
  </si>
  <si>
    <t>Բենդազոլ  (բենդազոլի հիդրոքլորիդ)</t>
  </si>
  <si>
    <r>
      <t>Արգինին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արգինինի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հիդրոքլորիդ</t>
    </r>
    <r>
      <rPr>
        <sz val="8"/>
        <color rgb="FF000000"/>
        <rFont val="GHEA Grapalat"/>
      </rPr>
      <t>)</t>
    </r>
  </si>
  <si>
    <t>Ռամիպրիլ</t>
  </si>
  <si>
    <r>
      <t>Ռամպիրիլ,ամլոդիպին (ամլոդիպինի բեսիլատ)</t>
    </r>
    <r>
      <rPr>
        <sz val="9"/>
        <color rgb="FF000000"/>
        <rFont val="Arial"/>
        <family val="2"/>
        <charset val="204"/>
      </rPr>
      <t xml:space="preserve"> </t>
    </r>
  </si>
  <si>
    <r>
      <t>Ռամպիրիլ,ամլոդիպին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(ամլոդիպինի բեսիլատ)</t>
    </r>
  </si>
  <si>
    <r>
      <t>Ռամիպրիլ</t>
    </r>
    <r>
      <rPr>
        <sz val="8"/>
        <color theme="1"/>
        <rFont val="Arial"/>
        <family val="2"/>
        <charset val="204"/>
      </rPr>
      <t>,</t>
    </r>
    <r>
      <rPr>
        <sz val="8"/>
        <color theme="1"/>
        <rFont val="GHEA Grapalat"/>
      </rPr>
      <t xml:space="preserve"> </t>
    </r>
    <r>
      <rPr>
        <sz val="8"/>
        <color theme="1"/>
        <rFont val="Sylfaen"/>
        <family val="1"/>
        <charset val="204"/>
      </rPr>
      <t>հիդրոքլորթիազիդ</t>
    </r>
  </si>
  <si>
    <t xml:space="preserve">   պրոպրանոլոլ                                  ( պրոպրանոլոլի հիդրոքլորիդ)</t>
  </si>
  <si>
    <r>
      <t>Բիսոպրոլոլ</t>
    </r>
    <r>
      <rPr>
        <sz val="8"/>
        <color rgb="FF000000"/>
        <rFont val="Arial"/>
        <family val="2"/>
        <charset val="204"/>
      </rPr>
      <t>+</t>
    </r>
    <r>
      <rPr>
        <sz val="8"/>
        <color rgb="FF000000"/>
        <rFont val="Sylfaen"/>
        <family val="1"/>
        <charset val="204"/>
      </rPr>
      <t>ամլոդիպին</t>
    </r>
    <r>
      <rPr>
        <sz val="8"/>
        <color rgb="FF000000"/>
        <rFont val="Arial"/>
        <family val="2"/>
        <charset val="204"/>
      </rPr>
      <t xml:space="preserve"> 10/10</t>
    </r>
    <r>
      <rPr>
        <sz val="8"/>
        <color rgb="FF000000"/>
        <rFont val="Sylfaen"/>
        <family val="1"/>
        <charset val="204"/>
      </rPr>
      <t>մգ (բիսոպրոլոլի ֆումարատ,ամլոդիպինի բեզիլատ)</t>
    </r>
  </si>
  <si>
    <r>
      <t>նիֆեդիպին</t>
    </r>
    <r>
      <rPr>
        <sz val="8"/>
        <color theme="1"/>
        <rFont val="Calibri"/>
        <family val="2"/>
        <charset val="204"/>
      </rPr>
      <t xml:space="preserve"> </t>
    </r>
  </si>
  <si>
    <r>
      <t>ատրակուրիում</t>
    </r>
    <r>
      <rPr>
        <sz val="8"/>
        <color rgb="FF000000"/>
        <rFont val="Times New Roman"/>
        <family val="1"/>
        <charset val="204"/>
      </rPr>
      <t xml:space="preserve"> (</t>
    </r>
    <r>
      <rPr>
        <sz val="8"/>
        <color rgb="FF000000"/>
        <rFont val="Sylfaen"/>
        <family val="1"/>
        <charset val="204"/>
      </rPr>
      <t>ատրակուրիումի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բեզիլատ</t>
    </r>
    <r>
      <rPr>
        <sz val="8"/>
        <color rgb="FF000000"/>
        <rFont val="Times New Roman"/>
        <family val="1"/>
        <charset val="204"/>
      </rPr>
      <t xml:space="preserve">) </t>
    </r>
  </si>
  <si>
    <r>
      <t>ազիթրոմիցին</t>
    </r>
    <r>
      <rPr>
        <sz val="8"/>
        <color theme="1"/>
        <rFont val="Calibri"/>
        <family val="2"/>
        <charset val="204"/>
      </rPr>
      <t xml:space="preserve"> (ազիթրոմիցին դիհիդրատ)</t>
    </r>
  </si>
  <si>
    <r>
      <t>պրոպաֆենոն</t>
    </r>
    <r>
      <rPr>
        <sz val="9"/>
        <color rgb="FF000000"/>
        <rFont val="Times New Roman"/>
        <family val="1"/>
        <charset val="204"/>
      </rPr>
      <t xml:space="preserve"> (</t>
    </r>
    <r>
      <rPr>
        <sz val="9"/>
        <color rgb="FF000000"/>
        <rFont val="Sylfaen"/>
        <family val="1"/>
        <charset val="204"/>
      </rPr>
      <t>պրոպաֆենոնի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Sylfaen"/>
        <family val="1"/>
        <charset val="204"/>
      </rPr>
      <t>հիդրոքլորիդ</t>
    </r>
    <r>
      <rPr>
        <sz val="9"/>
        <color rgb="FF000000"/>
        <rFont val="Times New Roman"/>
        <family val="1"/>
        <charset val="204"/>
      </rPr>
      <t>)</t>
    </r>
  </si>
  <si>
    <t xml:space="preserve"> Դեղագործական արտադրանք 18-01</t>
  </si>
  <si>
    <r>
      <t>Դօքսիցիկլին</t>
    </r>
    <r>
      <rPr>
        <sz val="10"/>
        <color rgb="FF000000"/>
        <rFont val="Arial"/>
        <family val="2"/>
        <charset val="204"/>
      </rPr>
      <t xml:space="preserve"> (դոքսիցիկլինի հիկլատ )</t>
    </r>
  </si>
  <si>
    <t>33651140/301</t>
  </si>
  <si>
    <t>Ցեֆեպիմ(ցեֆեպիմի հիդրոքլորիդ)</t>
  </si>
  <si>
    <r>
      <t>Ստրեպտոմիցին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փոշի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ստրեպտոմիցինի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սուլֆատ</t>
    </r>
    <r>
      <rPr>
        <sz val="8"/>
        <color rgb="FF000000"/>
        <rFont val="Arial"/>
        <family val="2"/>
        <charset val="204"/>
      </rPr>
      <t>) 1,</t>
    </r>
    <r>
      <rPr>
        <sz val="8"/>
        <color rgb="FF000000"/>
        <rFont val="GHEA Grapalat"/>
      </rPr>
      <t>0</t>
    </r>
  </si>
  <si>
    <r>
      <t>Ամիկացին (ամիկացինի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սուլֆատ)</t>
    </r>
    <r>
      <rPr>
        <sz val="8"/>
        <color rgb="FF000000"/>
        <rFont val="Arial"/>
        <family val="2"/>
        <charset val="204"/>
      </rPr>
      <t xml:space="preserve"> 500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/2</t>
    </r>
    <r>
      <rPr>
        <sz val="8"/>
        <color rgb="FF000000"/>
        <rFont val="Sylfaen"/>
        <family val="1"/>
        <charset val="204"/>
      </rPr>
      <t>մլ</t>
    </r>
  </si>
  <si>
    <t>33661125/2</t>
  </si>
  <si>
    <r>
      <t>մետամիզոլ</t>
    </r>
    <r>
      <rPr>
        <sz val="8"/>
        <color theme="1"/>
        <rFont val="Times New Roman"/>
        <family val="1"/>
        <charset val="204"/>
      </rPr>
      <t xml:space="preserve"> (</t>
    </r>
    <r>
      <rPr>
        <sz val="8"/>
        <color theme="1"/>
        <rFont val="Sylfaen"/>
        <family val="1"/>
        <charset val="204"/>
      </rPr>
      <t>մետամիզոլ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նատրիում</t>
    </r>
    <r>
      <rPr>
        <sz val="8"/>
        <color theme="1"/>
        <rFont val="Times New Roman"/>
        <family val="1"/>
        <charset val="204"/>
      </rPr>
      <t xml:space="preserve">), </t>
    </r>
    <r>
      <rPr>
        <sz val="8"/>
        <color theme="1"/>
        <rFont val="Sylfaen"/>
        <family val="1"/>
        <charset val="204"/>
      </rPr>
      <t>պիտոֆենոն</t>
    </r>
    <r>
      <rPr>
        <sz val="8"/>
        <color theme="1"/>
        <rFont val="Times New Roman"/>
        <family val="1"/>
        <charset val="204"/>
      </rPr>
      <t xml:space="preserve"> (</t>
    </r>
    <r>
      <rPr>
        <sz val="8"/>
        <color theme="1"/>
        <rFont val="Sylfaen"/>
        <family val="1"/>
        <charset val="204"/>
      </rPr>
      <t>պիտոֆենոնի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հիդրոքլորիդ</t>
    </r>
    <r>
      <rPr>
        <sz val="8"/>
        <color theme="1"/>
        <rFont val="Times New Roman"/>
        <family val="1"/>
        <charset val="204"/>
      </rPr>
      <t xml:space="preserve">), </t>
    </r>
    <r>
      <rPr>
        <sz val="8"/>
        <color theme="1"/>
        <rFont val="Sylfaen"/>
        <family val="1"/>
        <charset val="204"/>
      </rPr>
      <t>ֆենպիվերինիում</t>
    </r>
  </si>
  <si>
    <r>
      <t>պարացետամոլ</t>
    </r>
    <r>
      <rPr>
        <sz val="8"/>
        <color rgb="FF000000"/>
        <rFont val="GHEA Grapalat"/>
      </rPr>
      <t xml:space="preserve"> 325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</si>
  <si>
    <r>
      <t>պարացետամոլ</t>
    </r>
    <r>
      <rPr>
        <sz val="8"/>
        <color rgb="FF000000"/>
        <rFont val="GHEA Grapalat"/>
      </rPr>
      <t xml:space="preserve">  150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</si>
  <si>
    <t>33661122/314</t>
  </si>
  <si>
    <r>
      <t>պարացետամոլ</t>
    </r>
    <r>
      <rPr>
        <sz val="8"/>
        <color theme="1"/>
        <rFont val="Calibri"/>
        <family val="2"/>
        <charset val="204"/>
      </rPr>
      <t xml:space="preserve"> </t>
    </r>
  </si>
  <si>
    <t>33661122/315</t>
  </si>
  <si>
    <t>33661122/316</t>
  </si>
  <si>
    <t>Պարացետամոլ</t>
  </si>
  <si>
    <r>
      <t>մետամիզոլ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մետամիզոլ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նատրիում</t>
    </r>
    <r>
      <rPr>
        <sz val="8"/>
        <color rgb="FF000000"/>
        <rFont val="Arial"/>
        <family val="2"/>
        <charset val="204"/>
      </rPr>
      <t xml:space="preserve">), </t>
    </r>
    <r>
      <rPr>
        <sz val="8"/>
        <color rgb="FF000000"/>
        <rFont val="Sylfaen"/>
        <family val="1"/>
        <charset val="204"/>
      </rPr>
      <t>պիտոֆենոն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պիտոֆենոնի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հիդրոքլորիդ</t>
    </r>
    <r>
      <rPr>
        <sz val="8"/>
        <color rgb="FF000000"/>
        <rFont val="Arial"/>
        <family val="2"/>
        <charset val="204"/>
      </rPr>
      <t xml:space="preserve">), </t>
    </r>
    <r>
      <rPr>
        <sz val="8"/>
        <color rgb="FF000000"/>
        <rFont val="Sylfaen"/>
        <family val="1"/>
        <charset val="204"/>
      </rPr>
      <t>ֆենպիվերինիում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բրոմիդ</t>
    </r>
    <r>
      <rPr>
        <sz val="8"/>
        <color rgb="FF000000"/>
        <rFont val="Arial"/>
        <family val="2"/>
        <charset val="204"/>
      </rPr>
      <t xml:space="preserve"> 5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GHEA Grapalat"/>
      </rPr>
      <t xml:space="preserve"> </t>
    </r>
  </si>
  <si>
    <t>33661128/302</t>
  </si>
  <si>
    <t>33661129/302</t>
  </si>
  <si>
    <r>
      <t>վալպրոաթթու (նատրիում վալպրոատ)</t>
    </r>
    <r>
      <rPr>
        <sz val="8"/>
        <color rgb="FF000000"/>
        <rFont val="Arial"/>
        <family val="2"/>
        <charset val="204"/>
      </rPr>
      <t/>
    </r>
  </si>
  <si>
    <r>
      <t>նեոստիգմին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նեոստիգմինի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մեթիլսուլֆատ</t>
    </r>
    <r>
      <rPr>
        <sz val="8"/>
        <color rgb="FF000000"/>
        <rFont val="Arial"/>
        <family val="2"/>
        <charset val="204"/>
      </rPr>
      <t>) 0.05% 1.0</t>
    </r>
    <r>
      <rPr>
        <sz val="8"/>
        <color rgb="FF000000"/>
        <rFont val="GHEA Grapalat"/>
      </rPr>
      <t xml:space="preserve"> </t>
    </r>
  </si>
  <si>
    <t>33661151/301</t>
  </si>
  <si>
    <t>Ացիկլովիր</t>
  </si>
  <si>
    <t>33661159/302</t>
  </si>
  <si>
    <r>
      <t>ֆենիլէֆրին</t>
    </r>
    <r>
      <rPr>
        <sz val="8"/>
        <color theme="1"/>
        <rFont val="Arial"/>
        <family val="2"/>
        <charset val="204"/>
      </rPr>
      <t xml:space="preserve"> (</t>
    </r>
    <r>
      <rPr>
        <sz val="8"/>
        <color theme="1"/>
        <rFont val="Sylfaen"/>
        <family val="1"/>
        <charset val="204"/>
      </rPr>
      <t>ֆենիլէֆրինի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հիդրոքլորիդ</t>
    </r>
    <r>
      <rPr>
        <sz val="8"/>
        <color theme="1"/>
        <rFont val="Arial"/>
        <family val="2"/>
        <charset val="204"/>
      </rPr>
      <t>)</t>
    </r>
    <r>
      <rPr>
        <sz val="8"/>
        <color theme="1"/>
        <rFont val="GHEA Grapalat"/>
      </rPr>
      <t>/</t>
    </r>
  </si>
  <si>
    <t>33671115/302</t>
  </si>
  <si>
    <r>
      <t>ցիպրոֆլօքսացին</t>
    </r>
    <r>
      <rPr>
        <sz val="8"/>
        <color rgb="FF000000"/>
        <rFont val="GHEA Grapalat"/>
      </rPr>
      <t xml:space="preserve"> 100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Arial"/>
        <family val="2"/>
        <charset val="204"/>
      </rPr>
      <t>/</t>
    </r>
    <r>
      <rPr>
        <sz val="8"/>
        <color rgb="FF000000"/>
        <rFont val="Sylfaen"/>
        <family val="1"/>
        <charset val="204"/>
      </rPr>
      <t>մլ</t>
    </r>
    <r>
      <rPr>
        <sz val="8"/>
        <color rgb="FF000000"/>
        <rFont val="GHEA Grapalat"/>
      </rPr>
      <t xml:space="preserve"> </t>
    </r>
  </si>
  <si>
    <r>
      <t>գլաուցին</t>
    </r>
    <r>
      <rPr>
        <sz val="8"/>
        <color theme="1"/>
        <rFont val="Times New Roman"/>
        <family val="1"/>
        <charset val="204"/>
      </rPr>
      <t xml:space="preserve"> (</t>
    </r>
    <r>
      <rPr>
        <sz val="8"/>
        <color theme="1"/>
        <rFont val="Sylfaen"/>
        <family val="1"/>
        <charset val="204"/>
      </rPr>
      <t>գլաուցինի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հիդրոբրոմիդ</t>
    </r>
    <r>
      <rPr>
        <sz val="8"/>
        <color theme="1"/>
        <rFont val="Times New Roman"/>
        <family val="1"/>
        <charset val="204"/>
      </rPr>
      <t xml:space="preserve">), </t>
    </r>
    <r>
      <rPr>
        <sz val="8"/>
        <color theme="1"/>
        <rFont val="Sylfaen"/>
        <family val="1"/>
        <charset val="204"/>
      </rPr>
      <t>էֆեդրին</t>
    </r>
    <r>
      <rPr>
        <sz val="8"/>
        <color theme="1"/>
        <rFont val="Times New Roman"/>
        <family val="1"/>
        <charset val="204"/>
      </rPr>
      <t xml:space="preserve"> ( </t>
    </r>
    <r>
      <rPr>
        <sz val="8"/>
        <color theme="1"/>
        <rFont val="Sylfaen"/>
        <family val="1"/>
        <charset val="204"/>
      </rPr>
      <t>էֆեդրինի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հիդրոքլորիդ</t>
    </r>
    <r>
      <rPr>
        <sz val="8"/>
        <color theme="1"/>
        <rFont val="Times New Roman"/>
        <family val="1"/>
        <charset val="204"/>
      </rPr>
      <t>),ռեհանի յուղ</t>
    </r>
  </si>
  <si>
    <t>Մետրոնիդազոլ    (մետրոնիդազոլի բենզոատ)</t>
  </si>
  <si>
    <r>
      <t>Պիրանտել</t>
    </r>
    <r>
      <rPr>
        <sz val="8"/>
        <color rgb="FF000000"/>
        <rFont val="Arial"/>
        <family val="2"/>
        <charset val="204"/>
      </rPr>
      <t xml:space="preserve"> 250</t>
    </r>
    <r>
      <rPr>
        <sz val="8"/>
        <color rgb="FF000000"/>
        <rFont val="Sylfaen"/>
        <family val="1"/>
        <charset val="204"/>
      </rPr>
      <t>մգ</t>
    </r>
    <r>
      <rPr>
        <sz val="8"/>
        <color rgb="FF000000"/>
        <rFont val="GHEA Grapalat"/>
      </rPr>
      <t xml:space="preserve"> </t>
    </r>
    <r>
      <rPr>
        <sz val="8"/>
        <color rgb="FF000000"/>
        <rFont val="Arial"/>
        <family val="2"/>
        <charset val="204"/>
      </rPr>
      <t>(</t>
    </r>
    <r>
      <rPr>
        <sz val="8"/>
        <color rgb="FF000000"/>
        <rFont val="Sylfaen"/>
        <family val="1"/>
        <charset val="204"/>
      </rPr>
      <t>պիրանտելի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էմբոնատ</t>
    </r>
    <r>
      <rPr>
        <sz val="8"/>
        <color rgb="FF000000"/>
        <rFont val="GHEA Grapalat"/>
      </rPr>
      <t>)</t>
    </r>
  </si>
  <si>
    <t>նատրիումի քլորիդ, կալիումի քլորիդ, մագնեզիումի քլորիդ, նատրիումի ացետատ, նատրիումի գլյուկոնատ</t>
  </si>
  <si>
    <t>Ացետիլցիստեին</t>
  </si>
  <si>
    <r>
      <t>հորթի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արյան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սպիտակուցազերծ</t>
    </r>
    <r>
      <rPr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Sylfaen"/>
        <family val="1"/>
        <charset val="204"/>
      </rPr>
      <t>ածանցյալ</t>
    </r>
  </si>
  <si>
    <r>
      <t>թիոկտաթթու</t>
    </r>
    <r>
      <rPr>
        <sz val="8"/>
        <color rgb="FF000000"/>
        <rFont val="Arial"/>
        <family val="2"/>
        <charset val="204"/>
      </rPr>
      <t/>
    </r>
  </si>
  <si>
    <r>
      <t>թիոկտաթթու</t>
    </r>
    <r>
      <rPr>
        <sz val="11"/>
        <color rgb="FF000000"/>
        <rFont val="Arial"/>
        <family val="2"/>
        <charset val="204"/>
      </rPr>
      <t xml:space="preserve"> </t>
    </r>
  </si>
  <si>
    <r>
      <t>քլորոպիրամին</t>
    </r>
    <r>
      <rPr>
        <sz val="8"/>
        <color rgb="FF000000"/>
        <rFont val="Arial"/>
        <family val="2"/>
        <charset val="204"/>
      </rPr>
      <t xml:space="preserve"> (քլորոպիրամինի հիդրոքլորիդ) 1մլ</t>
    </r>
  </si>
  <si>
    <r>
      <t>արյունատրամալուծիչ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հորթի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արյունից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սպիտակուցազերծ</t>
    </r>
  </si>
  <si>
    <t>Վիրաբուժական թելեր չներծծվող</t>
  </si>
  <si>
    <r>
      <t>ֆենոտերոլ</t>
    </r>
    <r>
      <rPr>
        <sz val="8"/>
        <color rgb="FF000000"/>
        <rFont val="GHEA Grapalat"/>
      </rPr>
      <t xml:space="preserve"> (</t>
    </r>
    <r>
      <rPr>
        <sz val="8"/>
        <color rgb="FF000000"/>
        <rFont val="Sylfaen"/>
        <family val="1"/>
        <charset val="204"/>
      </rPr>
      <t>ֆենոտերոլի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հիդրոբրոմիդ</t>
    </r>
    <r>
      <rPr>
        <sz val="8"/>
        <color rgb="FF000000"/>
        <rFont val="Arial"/>
        <family val="2"/>
        <charset val="204"/>
      </rPr>
      <t xml:space="preserve">), </t>
    </r>
    <r>
      <rPr>
        <sz val="8"/>
        <color rgb="FF000000"/>
        <rFont val="Sylfaen"/>
        <family val="1"/>
        <charset val="204"/>
      </rPr>
      <t>իպրատրոպիումի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բրոմիդ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իպրատրոպիում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բրոմիդի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մոնոհիդրատ</t>
    </r>
    <r>
      <rPr>
        <sz val="8"/>
        <color rgb="FF000000"/>
        <rFont val="Arial"/>
        <family val="2"/>
        <charset val="204"/>
      </rPr>
      <t xml:space="preserve">) </t>
    </r>
  </si>
  <si>
    <r>
      <t>Կոկարբօքսիլազա</t>
    </r>
    <r>
      <rPr>
        <sz val="10"/>
        <color rgb="FF000000"/>
        <rFont val="Arial"/>
        <family val="2"/>
        <charset val="204"/>
      </rPr>
      <t xml:space="preserve"> 50</t>
    </r>
    <r>
      <rPr>
        <sz val="10"/>
        <color rgb="FF000000"/>
        <rFont val="Sylfaen"/>
        <family val="1"/>
        <charset val="204"/>
      </rPr>
      <t>մգ</t>
    </r>
    <r>
      <rPr>
        <sz val="10"/>
        <color rgb="FF000000"/>
        <rFont val="GHEA Grapalat"/>
      </rPr>
      <t xml:space="preserve"> 2</t>
    </r>
    <r>
      <rPr>
        <sz val="10"/>
        <color rgb="FF000000"/>
        <rFont val="Sylfaen"/>
        <family val="1"/>
        <charset val="204"/>
      </rPr>
      <t>մլ</t>
    </r>
  </si>
  <si>
    <r>
      <t>Վիշնևսկու</t>
    </r>
    <r>
      <rPr>
        <sz val="10"/>
        <color rgb="FF000000"/>
        <rFont val="GHEA Grapalat"/>
      </rPr>
      <t xml:space="preserve"> </t>
    </r>
    <r>
      <rPr>
        <sz val="10"/>
        <color rgb="FF000000"/>
        <rFont val="Sylfaen"/>
        <family val="1"/>
        <charset val="204"/>
      </rPr>
      <t>նրբաքսուք</t>
    </r>
    <r>
      <rPr>
        <sz val="10"/>
        <color rgb="FF000000"/>
        <rFont val="Arial"/>
        <family val="2"/>
        <charset val="204"/>
      </rPr>
      <t xml:space="preserve"> 40գ</t>
    </r>
  </si>
  <si>
    <r>
      <t>լորն</t>
    </r>
    <r>
      <rPr>
        <sz val="10"/>
        <color rgb="FF000000"/>
        <rFont val="Arial"/>
        <family val="2"/>
        <charset val="204"/>
      </rPr>
      <t>o</t>
    </r>
    <r>
      <rPr>
        <sz val="10"/>
        <color rgb="FF000000"/>
        <rFont val="Sylfaen"/>
        <family val="1"/>
        <charset val="204"/>
      </rPr>
      <t>քսիկամ</t>
    </r>
    <r>
      <rPr>
        <sz val="10"/>
        <color rgb="FF000000"/>
        <rFont val="Arial"/>
        <family val="2"/>
        <charset val="204"/>
      </rPr>
      <t xml:space="preserve"> 8</t>
    </r>
    <r>
      <rPr>
        <sz val="10"/>
        <color rgb="FF000000"/>
        <rFont val="Sylfaen"/>
        <family val="1"/>
        <charset val="204"/>
      </rPr>
      <t>մգ</t>
    </r>
    <r>
      <rPr>
        <sz val="10"/>
        <color rgb="FF000000"/>
        <rFont val="GHEA Grapalat"/>
      </rPr>
      <t xml:space="preserve"> </t>
    </r>
  </si>
  <si>
    <r>
      <t>Օքսիմետազոլին</t>
    </r>
    <r>
      <rPr>
        <sz val="10"/>
        <color rgb="FF000000"/>
        <rFont val="GHEA Grapalat"/>
      </rPr>
      <t> (օքսիմետազոլինի հիդրոքլորիդ)</t>
    </r>
  </si>
  <si>
    <r>
      <t>Օքսիմետազոլին</t>
    </r>
    <r>
      <rPr>
        <sz val="10"/>
        <color rgb="FF000000"/>
        <rFont val="GHEA Grapalat"/>
      </rPr>
      <t xml:space="preserve"> (</t>
    </r>
    <r>
      <rPr>
        <sz val="10"/>
        <color rgb="FF000000"/>
        <rFont val="Sylfaen"/>
        <family val="1"/>
        <charset val="204"/>
      </rPr>
      <t>օքսիմետազոլինի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հիդրոքլորիդ</t>
    </r>
    <r>
      <rPr>
        <sz val="10"/>
        <color rgb="FF000000"/>
        <rFont val="GHEA Grapalat"/>
      </rPr>
      <t>)</t>
    </r>
  </si>
  <si>
    <r>
      <t>Ալոճենու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ոգեթուրմ</t>
    </r>
  </si>
  <si>
    <r>
      <t>Հիդրօքսիէթիլ</t>
    </r>
    <r>
      <rPr>
        <sz val="10"/>
        <color rgb="FF000000"/>
        <rFont val="GHEA Grapalat"/>
      </rPr>
      <t xml:space="preserve"> </t>
    </r>
    <r>
      <rPr>
        <sz val="10"/>
        <color rgb="FF000000"/>
        <rFont val="Sylfaen"/>
        <family val="1"/>
        <charset val="204"/>
      </rPr>
      <t>օսլա</t>
    </r>
    <r>
      <rPr>
        <sz val="10"/>
        <color rgb="FF000000"/>
        <rFont val="Arial"/>
        <family val="2"/>
        <charset val="204"/>
      </rPr>
      <t xml:space="preserve"> 6% 500,0 </t>
    </r>
    <r>
      <rPr>
        <sz val="10"/>
        <color rgb="FF000000"/>
        <rFont val="Sylfaen"/>
        <family val="1"/>
        <charset val="204"/>
      </rPr>
      <t/>
    </r>
  </si>
  <si>
    <r>
      <t>Ցիտիկոլին</t>
    </r>
    <r>
      <rPr>
        <sz val="10"/>
        <color rgb="FF000000"/>
        <rFont val="GHEA Grapalat"/>
      </rPr>
      <t xml:space="preserve">   1000</t>
    </r>
    <r>
      <rPr>
        <sz val="10"/>
        <color rgb="FF000000"/>
        <rFont val="Sylfaen"/>
        <family val="1"/>
        <charset val="204"/>
      </rPr>
      <t>մգ</t>
    </r>
    <r>
      <rPr>
        <sz val="10"/>
        <color rgb="FF000000"/>
        <rFont val="Arial"/>
        <family val="2"/>
        <charset val="204"/>
      </rPr>
      <t xml:space="preserve"> 4</t>
    </r>
    <r>
      <rPr>
        <sz val="10"/>
        <color rgb="FF000000"/>
        <rFont val="Sylfaen"/>
        <family val="1"/>
        <charset val="204"/>
      </rPr>
      <t>մլ</t>
    </r>
  </si>
  <si>
    <r>
      <t>Առյուծագիի</t>
    </r>
    <r>
      <rPr>
        <sz val="10"/>
        <color rgb="FF000000"/>
        <rFont val="GHEA Grapalat"/>
      </rPr>
      <t xml:space="preserve">  </t>
    </r>
    <r>
      <rPr>
        <sz val="10"/>
        <color rgb="FF000000"/>
        <rFont val="Sylfaen"/>
        <family val="1"/>
        <charset val="204"/>
      </rPr>
      <t>ոգեթուրմ</t>
    </r>
  </si>
  <si>
    <t>Դոբուտամին (դոբուտամինի հիդրոքլորիդ )</t>
  </si>
  <si>
    <r>
      <t>Նիմոդիպին</t>
    </r>
    <r>
      <rPr>
        <sz val="10"/>
        <color rgb="FF000000"/>
        <rFont val="Arial"/>
        <family val="2"/>
        <charset val="204"/>
      </rPr>
      <t xml:space="preserve"> 30</t>
    </r>
    <r>
      <rPr>
        <sz val="10"/>
        <color rgb="FF000000"/>
        <rFont val="Sylfaen"/>
        <family val="1"/>
        <charset val="204"/>
      </rPr>
      <t>մգ</t>
    </r>
  </si>
  <si>
    <r>
      <t xml:space="preserve"> </t>
    </r>
    <r>
      <rPr>
        <sz val="10"/>
        <color rgb="FF000000"/>
        <rFont val="Sylfaen"/>
        <family val="1"/>
        <charset val="204"/>
      </rPr>
      <t>Տուղտի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հանուկ</t>
    </r>
  </si>
  <si>
    <r>
      <t>Օտորալգին</t>
    </r>
    <r>
      <rPr>
        <sz val="9"/>
        <color rgb="FF000000"/>
        <rFont val="GHEA Grapalat"/>
      </rPr>
      <t xml:space="preserve"> </t>
    </r>
    <r>
      <rPr>
        <sz val="9"/>
        <color rgb="FF000000"/>
        <rFont val="Sylfaen"/>
        <family val="1"/>
        <charset val="204"/>
      </rPr>
      <t>ականջի</t>
    </r>
    <r>
      <rPr>
        <sz val="9"/>
        <color rgb="FF000000"/>
        <rFont val="Arial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կաթիլ</t>
    </r>
    <r>
      <rPr>
        <sz val="9"/>
        <color rgb="FF000000"/>
        <rFont val="Arial"/>
        <family val="2"/>
        <charset val="204"/>
      </rPr>
      <t xml:space="preserve"> </t>
    </r>
  </si>
  <si>
    <t>դոպամին (դոպամինի հիդրոքլորիդ) 40 մգ 5 մլ</t>
  </si>
  <si>
    <r>
      <t>Նիմոդիպին</t>
    </r>
    <r>
      <rPr>
        <sz val="10"/>
        <color rgb="FF000000"/>
        <rFont val="Arial"/>
        <family val="2"/>
        <charset val="204"/>
      </rPr>
      <t xml:space="preserve"> 50</t>
    </r>
    <r>
      <rPr>
        <sz val="10"/>
        <color rgb="FF000000"/>
        <rFont val="Sylfaen"/>
        <family val="1"/>
        <charset val="204"/>
      </rPr>
      <t>մլ</t>
    </r>
  </si>
  <si>
    <r>
      <t>Հիդրօքսիէթիլ</t>
    </r>
    <r>
      <rPr>
        <sz val="10"/>
        <color rgb="FF000000"/>
        <rFont val="GHEA Grapalat"/>
      </rPr>
      <t xml:space="preserve"> </t>
    </r>
    <r>
      <rPr>
        <sz val="10"/>
        <color rgb="FF000000"/>
        <rFont val="Sylfaen"/>
        <family val="1"/>
        <charset val="204"/>
      </rPr>
      <t>օսլա</t>
    </r>
    <r>
      <rPr>
        <sz val="10"/>
        <color rgb="FF000000"/>
        <rFont val="Arial"/>
        <family val="2"/>
        <charset val="204"/>
      </rPr>
      <t xml:space="preserve"> 10% 500,</t>
    </r>
  </si>
  <si>
    <r>
      <t>Նիցերգոլին</t>
    </r>
    <r>
      <rPr>
        <sz val="10"/>
        <color rgb="FF000000"/>
        <rFont val="Arial"/>
        <family val="2"/>
        <charset val="204"/>
      </rPr>
      <t xml:space="preserve"> 5</t>
    </r>
    <r>
      <rPr>
        <sz val="10"/>
        <color rgb="FF000000"/>
        <rFont val="Sylfaen"/>
        <family val="1"/>
        <charset val="204"/>
      </rPr>
      <t>մգ</t>
    </r>
  </si>
  <si>
    <r>
      <t>Նատրիումի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ացետատ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նատրիումի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քլորիդ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կալիումի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քլորիդ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կալցիումի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քլորիդ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մագնեզիումի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քլորիդ</t>
    </r>
    <r>
      <rPr>
        <sz val="10"/>
        <color theme="1"/>
        <rFont val="Arial"/>
        <family val="2"/>
        <charset val="204"/>
      </rPr>
      <t xml:space="preserve"> </t>
    </r>
  </si>
  <si>
    <r>
      <t>Օֆլօքսացին</t>
    </r>
    <r>
      <rPr>
        <sz val="10"/>
        <color rgb="FF000000"/>
        <rFont val="Arial"/>
        <family val="2"/>
        <charset val="204"/>
      </rPr>
      <t xml:space="preserve"> 0.2</t>
    </r>
    <r>
      <rPr>
        <sz val="10"/>
        <color rgb="FF000000"/>
        <rFont val="GHEA Grapalat"/>
      </rPr>
      <t>%</t>
    </r>
  </si>
  <si>
    <t>Կետամին /կետամինի հիդրոքլորիդ/</t>
  </si>
  <si>
    <r>
      <t xml:space="preserve"> </t>
    </r>
    <r>
      <rPr>
        <sz val="8"/>
        <color rgb="FF000000"/>
        <rFont val="Sylfaen"/>
        <family val="1"/>
        <charset val="204"/>
      </rPr>
      <t>Թիոպենտալ</t>
    </r>
    <r>
      <rPr>
        <sz val="8"/>
        <color rgb="FF000000"/>
        <rFont val="Arial"/>
        <family val="2"/>
        <charset val="204"/>
      </rPr>
      <t xml:space="preserve">  (թիոպենտալ նատրիում)</t>
    </r>
  </si>
  <si>
    <r>
      <t xml:space="preserve"> </t>
    </r>
    <r>
      <rPr>
        <sz val="8"/>
        <color rgb="FF000000"/>
        <rFont val="Sylfaen"/>
        <family val="1"/>
        <charset val="204"/>
      </rPr>
      <t>Թիոպենտալ</t>
    </r>
    <r>
      <rPr>
        <sz val="8"/>
        <color rgb="FF000000"/>
        <rFont val="Arial"/>
        <family val="2"/>
        <charset val="204"/>
      </rPr>
      <t xml:space="preserve"> (թիոպենտալ նատրիում)</t>
    </r>
  </si>
  <si>
    <t>ֆենտանիլ</t>
  </si>
  <si>
    <r>
      <t>Տրիհեքսիֆենիդիլ</t>
    </r>
    <r>
      <rPr>
        <sz val="8"/>
        <color theme="1"/>
        <rFont val="GHEA Grapalat"/>
      </rPr>
      <t xml:space="preserve">  </t>
    </r>
    <r>
      <rPr>
        <sz val="8"/>
        <color theme="1"/>
        <rFont val="Sylfaen"/>
        <family val="1"/>
        <charset val="204"/>
      </rPr>
      <t>(տրիհեքսիֆենիդիլի  հիդրոքլորիդ)</t>
    </r>
  </si>
  <si>
    <t>Միդազոլամ</t>
  </si>
  <si>
    <r>
      <t xml:space="preserve"> </t>
    </r>
    <r>
      <rPr>
        <sz val="8"/>
        <color rgb="FF000000"/>
        <rFont val="Sylfaen"/>
        <family val="1"/>
        <charset val="204"/>
      </rPr>
      <t>Տետրակային</t>
    </r>
    <r>
      <rPr>
        <sz val="8"/>
        <color rgb="FF000000"/>
        <rFont val="Arial"/>
        <family val="2"/>
        <charset val="204"/>
      </rPr>
      <t xml:space="preserve">  (տետրակայի հիդրոքլորիդ)</t>
    </r>
  </si>
  <si>
    <r>
      <rPr>
        <sz val="8"/>
        <color rgb="FF000000"/>
        <rFont val="Sylfaen"/>
        <family val="1"/>
        <charset val="204"/>
      </rPr>
      <t>Պլատիֆիլինի</t>
    </r>
    <r>
      <rPr>
        <sz val="8"/>
        <color rgb="FF000000"/>
        <rFont val="GHEA Grapalat"/>
      </rPr>
      <t xml:space="preserve"> </t>
    </r>
    <r>
      <rPr>
        <sz val="8"/>
        <color rgb="FF000000"/>
        <rFont val="Sylfaen"/>
        <family val="1"/>
        <charset val="204"/>
      </rPr>
      <t>հիդրոտարտրատ</t>
    </r>
  </si>
  <si>
    <r>
      <t>Սալբուտամոլի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սուլֆատ</t>
    </r>
  </si>
  <si>
    <t>Ադսորբենտ</t>
  </si>
  <si>
    <t>Թթվածնային նոսիկներ</t>
  </si>
  <si>
    <t xml:space="preserve">Կատետր Ֆոլի </t>
  </si>
  <si>
    <t>Ձեռնոցներ զննման՝ ոչ ստերիլ  առանց տալկով</t>
  </si>
  <si>
    <t>Փորձանոթ լոբորատոր ցենտրիֆուգի նիշով</t>
  </si>
  <si>
    <t>Թթվածնային դիմակներ մեծերի</t>
  </si>
  <si>
    <t>Թթվածնային դիմակներ մանկական</t>
  </si>
  <si>
    <t>Պլևրալ դրենաժ ստիլետով</t>
  </si>
  <si>
    <t>Բինտ էլաստիկ 8սմ*3մ</t>
  </si>
  <si>
    <t xml:space="preserve">  հատ</t>
  </si>
  <si>
    <t>թեսթ</t>
  </si>
  <si>
    <t>Իմերսիոն յուղ</t>
  </si>
  <si>
    <t>Միկրո թեստ /Էպենդորֆ/</t>
  </si>
  <si>
    <t>Մեթիլեն կապույտ</t>
  </si>
  <si>
    <t>Սոնոգել</t>
  </si>
  <si>
    <t>Ռենտգեն ժապավենների ամրակիչ /15լ/</t>
  </si>
  <si>
    <t>Ռենտգեն ժապավենների երևակիչ/15լ</t>
  </si>
  <si>
    <t>Ռևմատոիդ ֆակտոր</t>
  </si>
  <si>
    <t>ԱՍՕ լատեքս</t>
  </si>
  <si>
    <t xml:space="preserve">C-ռեակտիվ սպիտակուցի որոշման համար նախատեսված հավաքածու </t>
  </si>
  <si>
    <t>Հեմոգլոբին</t>
  </si>
  <si>
    <t xml:space="preserve">Հեպատիտ  B/HBsAg/ </t>
  </si>
  <si>
    <t xml:space="preserve"> HCV C</t>
  </si>
  <si>
    <t>Ռոմանովսկի գիմզա</t>
  </si>
  <si>
    <t>Միզաթթու</t>
  </si>
  <si>
    <t>Բրուցելյոզ</t>
  </si>
  <si>
    <t>Ցոլիկլոն անտի A10մլ</t>
  </si>
  <si>
    <t>Ցոլիկլոն անտի B10մլ</t>
  </si>
  <si>
    <t>Ցոլիկլոն անտի AB10մլ</t>
  </si>
  <si>
    <t>Ցոլիկլոն անտի D10մլ</t>
  </si>
  <si>
    <t>Մեզի անալիզատոր</t>
  </si>
  <si>
    <t>Քացախաթթու</t>
  </si>
  <si>
    <t>NaCl ցիտրիկում</t>
  </si>
  <si>
    <t>NaOH</t>
  </si>
  <si>
    <t>Սուլֆոսալիցիլաթթու</t>
  </si>
  <si>
    <t>Ամպիցիլին /հակամանրէային սկավառակներ/</t>
  </si>
  <si>
    <t>Ցեֆազոլին /հակամանրէային սկավառակներ/</t>
  </si>
  <si>
    <t>Ցեֆտրիաքսոն /հակամանրէային սկավառակներ/</t>
  </si>
  <si>
    <t>Ցիպրոֆլօքսացին /հակամանրէային սկավառակներ/</t>
  </si>
  <si>
    <t>Ցեֆուրօքսին /հակամանրէային սկավառակներ/</t>
  </si>
  <si>
    <t>Նորֆլոքսացին /հակամանրէային սկավառակներ/</t>
  </si>
  <si>
    <t>Նալիդիքսաթթու /հակամանրէային սկավառակներ/</t>
  </si>
  <si>
    <t>Ագար ՍՍ</t>
  </si>
  <si>
    <t>Չոր սննդային ագար</t>
  </si>
  <si>
    <t xml:space="preserve">Մյուլեր-Հինտոնի ագար </t>
  </si>
  <si>
    <t>Պեպտոն ֆերմենտատիվ</t>
  </si>
  <si>
    <t xml:space="preserve">Ա ստրեպ / A-Strep/ իմունոքրոմատոգրաֆիկ ստրիպներ </t>
  </si>
  <si>
    <t xml:space="preserve">Կլոստրիդիում դիֆիցիլիում ստրիպներ  իմունոքրոմատոգրաֆիկ ստրիպներ </t>
  </si>
  <si>
    <t>Ազոպիրամ</t>
  </si>
  <si>
    <t xml:space="preserve">Բարձր մակարդակի ախտահանող և մանրէազերծող նյութ- Գլուտարալդեհիդ 20% </t>
  </si>
  <si>
    <t>Էնդոսկոպների և  բժշկական նշանակության առարկաների   ախտահանման, նախամանրէազերծումային մշակաման   միջոց -  դիդեցիլդիմեթիլամոնիումի կարբոնատ-9.75%, պոլիհեքսամեթիլենբիգուանիդ հիդրոքլորիդ(20% լուծույթի 4,8%) : Խտանյութ</t>
  </si>
  <si>
    <t>Մեծ և փոքր մակերեսների ախտահանման և մաքրման միջոց -  դիդեցիլդիմեթիլամոնիումի քլորիդ- 2,5%, N,N-բիս-(3-ամինոպրոպիլ)դոդեցիլպրոպան 1,3-դիամին -5,1%:  Խտանյութ</t>
  </si>
  <si>
    <t>Ախտահանիչ, մաշկային հականեխիչ նյութ - էթանոլ  70%, 2.5% իզոպրոպանոլով հատուկ դենատուրանտ  -1.74%</t>
  </si>
  <si>
    <t>ՍԻԲ-երի հավաքածու N2</t>
  </si>
  <si>
    <t>Մաննիտ-աղային ագար կամ ժելատին-մաննիտ-աղային ագար</t>
  </si>
  <si>
    <t>Երկաթի քլորիդ x 6 H2O</t>
  </si>
  <si>
    <t>Թեոգլիկոլային միջավայր</t>
  </si>
  <si>
    <t>ցիստօն 5-ՆՈԿ</t>
  </si>
  <si>
    <t>ֆուրադոնին  /հակամանրէային սկավառակներ/</t>
  </si>
  <si>
    <t>Տոբրամիցին   /հակամանրէային սկավառակներ/</t>
  </si>
  <si>
    <t>Օքսացիլին   /հակամանրէային սկավառակներ/</t>
  </si>
  <si>
    <t>Ազիտրոմիցին   /հակամանրէային սկավառակներ/</t>
  </si>
  <si>
    <t>Խլորանֆենիկոլ   /հակամանրէային սկավառակներ/</t>
  </si>
  <si>
    <t>Մետրանիդազոլ  /հակամանրէային սկավառակներ/</t>
  </si>
  <si>
    <t>Մեյրոպենեմ /հակամանրէային սկավառակներ/</t>
  </si>
  <si>
    <t>Ցեֆալեկսին /հակամանրէային սկավառակներ/</t>
  </si>
  <si>
    <t>ԲենզիլպենիցիլինG /հակամանրէային սկավառակներ/</t>
  </si>
  <si>
    <t>Ընդհանուր և ուղիղ բիլիռուբինի
 որոշման տեստ հավաքածու</t>
  </si>
  <si>
    <t>a-լիպոպրոտեիդների որոշման տեստ հավաքածու</t>
  </si>
  <si>
    <t>Կրեատինինի  որոշման տեստ հավաքածու</t>
  </si>
  <si>
    <t>Կալցիումի որոշման տեստ հավաքածու</t>
  </si>
  <si>
    <t>Հիմնային ֆոսֆատազի որոշման տեստ հավաքածու</t>
  </si>
  <si>
    <t>Ասպարտատամինատրանսֆերազի AST որոշման տեստ հավաքածու</t>
  </si>
  <si>
    <t>Ալանինամինատրանսֆերազի ALT որոշման տեստ հավաքածու</t>
  </si>
  <si>
    <t>Ալֆա-Ամիլազի-ի  որոշման տեստ հավաքածու</t>
  </si>
  <si>
    <t>Միզանյութի  որոշման տեստ հավաքածու</t>
  </si>
  <si>
    <t>Ընդհանուր սպիտակուցի  որոշման տեստ հավաքածու</t>
  </si>
  <si>
    <t>Եռգլիցերիդների որոշման  տեստ հավաքածու</t>
  </si>
  <si>
    <t>Պրոտրոմբինային ժամանակի  որոշման տեստ հավաքածու</t>
  </si>
  <si>
    <t>Ֆիբրինոգենի  որոշման տեստ հավաքածու</t>
  </si>
  <si>
    <t>Պլաստիկ վակումային փորձանոթ պարունակող
 Նատրումի ցիտրատ 3.2%</t>
  </si>
  <si>
    <t>Պլաստիկ վակումային փորձանոթ ստերիլ ասեղ 21G x1 1/2</t>
  </si>
  <si>
    <t>Լվացող րեագենտ Rinse</t>
  </si>
  <si>
    <t>Նոսրացնող լուծույթ Diluent</t>
  </si>
  <si>
    <t>Լիզիս րեագենտ ցիացիանիդ չպարունակող LYSING CN free</t>
  </si>
  <si>
    <t>Մաքրող րեագենտ E-C FORTE</t>
  </si>
  <si>
    <t>Մաքրող րեագենտ FLUSH</t>
  </si>
  <si>
    <t>Վակումային փորձանոթ/K2 ԷԴՏԱ/</t>
  </si>
  <si>
    <t>Գլյուկոզայի  որոշման տեստ հավաքածու+ՏԽՈՒԿ 500թեստ</t>
  </si>
  <si>
    <t>RPR սիֆիլիսի  որոշման տեստ հավաքածու 150 թեստ</t>
  </si>
  <si>
    <t>K Կալիումի  որոշման տեստ հավաքածու 2x50մլ</t>
  </si>
  <si>
    <t>Na Նատրիումի  որոշման տեստ հավաքածու 60մլ</t>
  </si>
  <si>
    <t>Փորձանոթ CL-2000B կուագուլոմետրի 
համար+մագնիսներ</t>
  </si>
  <si>
    <t>Պլաստիկ վակումային փորձանոթ պարունակող Gell&amp;Clot</t>
  </si>
  <si>
    <t xml:space="preserve">Տրոպոնին </t>
  </si>
  <si>
    <t>Ճագարի պլազմա</t>
  </si>
  <si>
    <t>միանվագ օգտագործման ստերիլ փորձանոթներ իրենց խծուծաձողերով</t>
  </si>
  <si>
    <t xml:space="preserve">Ֆորմալին </t>
  </si>
  <si>
    <t xml:space="preserve">Ացետոն </t>
  </si>
  <si>
    <t>Քսիլոլ </t>
  </si>
  <si>
    <t>Ջրածնի պերօքսիդ 3%</t>
  </si>
  <si>
    <t xml:space="preserve">Ժավել սոլիդ </t>
  </si>
  <si>
    <t>մոնոնուկլեոզ</t>
  </si>
  <si>
    <t>օֆլոքսացին /հակամանրէային սկավառակներ/</t>
  </si>
  <si>
    <t>իմիպենեմ /հակամանրէային սկավառակներ/</t>
  </si>
  <si>
    <t>նիստատին /հակասնկային սկավառակներ/</t>
  </si>
  <si>
    <t>էրիթրոմիցին /հակամանրէային սկավառակներ/</t>
  </si>
  <si>
    <t>ցեֆուռոքսիմ /հակամանրէային սկավառակներ/</t>
  </si>
  <si>
    <t>Արյունային ագարի հիմք</t>
  </si>
  <si>
    <t>Եռշաքարային միջավայր ըստ Օլկենիցկու (կամ երկաթ-սուլֆիտային միջավայր միզանյութով)</t>
  </si>
  <si>
    <t>Գրամով ներկման ներկերի հավաքածու</t>
  </si>
  <si>
    <t>Բարիում 100գ</t>
  </si>
  <si>
    <t>Ecoli իմունոքրոմատոգրաֆիկ ստրիպներ</t>
  </si>
  <si>
    <t>Կոմպիլոբակտեր իմունոքրոմատոգրաֆիկ ստրիպներ</t>
  </si>
  <si>
    <t>Սիմոնսի միջավայր</t>
  </si>
  <si>
    <t>Թթվածին</t>
  </si>
  <si>
    <t>Պոլիմեր լիգատյոն կլիպս</t>
  </si>
  <si>
    <t>կգ</t>
  </si>
  <si>
    <t>լ</t>
  </si>
  <si>
    <t>թեստ</t>
  </si>
  <si>
    <t>ֆլ</t>
  </si>
  <si>
    <t xml:space="preserve">     տուփ</t>
  </si>
  <si>
    <t>ֆ</t>
  </si>
  <si>
    <t>շիշ</t>
  </si>
  <si>
    <t>18 06</t>
  </si>
  <si>
    <t>33611100/3</t>
  </si>
  <si>
    <t>Օմեպրազոլ  20մգ</t>
  </si>
  <si>
    <t>33611160/4</t>
  </si>
  <si>
    <t>Մետոկլոպրամիդ 10մգ</t>
  </si>
  <si>
    <t>33611190/1</t>
  </si>
  <si>
    <t>Աճալ 300մգ</t>
  </si>
  <si>
    <t>33611200/3</t>
  </si>
  <si>
    <t>Լոպերամիդ  2մգ</t>
  </si>
  <si>
    <t>33611220/3</t>
  </si>
  <si>
    <t xml:space="preserve">Ներքին ընդունման ջրավերականգնիչ աղեր </t>
  </si>
  <si>
    <t>33611240/1</t>
  </si>
  <si>
    <t xml:space="preserve">Ակտիվացված ածուխ </t>
  </si>
  <si>
    <t>33611280/3</t>
  </si>
  <si>
    <t>Գլիկլազիդ 30մգ</t>
  </si>
  <si>
    <t>33611250/1</t>
  </si>
  <si>
    <t>Գլիբենկլամիդ  5մգ</t>
  </si>
  <si>
    <t>33611360/3</t>
  </si>
  <si>
    <t xml:space="preserve">Խոլեկալցիֆերոլ </t>
  </si>
  <si>
    <t>33611350/7</t>
  </si>
  <si>
    <t xml:space="preserve">Ասկորբինաթթու  75մգ    </t>
  </si>
  <si>
    <t>33611350/8</t>
  </si>
  <si>
    <t>Ասկորբինաթթու 50մգ</t>
  </si>
  <si>
    <t>33611420/5</t>
  </si>
  <si>
    <t xml:space="preserve">Կալցիումի գլյուկոնատ </t>
  </si>
  <si>
    <t>33621110/3</t>
  </si>
  <si>
    <t>Վարֆարին  2,5մգ</t>
  </si>
  <si>
    <t>33621210/3</t>
  </si>
  <si>
    <t xml:space="preserve">երկաթի (III) հիդրօքսիդի և պոլիմալտոզի համալիր </t>
  </si>
  <si>
    <t>33621240/3</t>
  </si>
  <si>
    <t>Ցիանոկոբալամին  500մկգ/մլ</t>
  </si>
  <si>
    <t>33621370/3</t>
  </si>
  <si>
    <t>Իզոսորբիդի դինիտրատ   20մգ</t>
  </si>
  <si>
    <t>33621370/4</t>
  </si>
  <si>
    <t>Իզոսորբիդի դինիտրատ   40մգ</t>
  </si>
  <si>
    <t>33621380/3</t>
  </si>
  <si>
    <t>Դիգօքսին 0,25մգ</t>
  </si>
  <si>
    <t>33621410/5</t>
  </si>
  <si>
    <t>Սիմվաստատին 20մգ</t>
  </si>
  <si>
    <t>33621590/5</t>
  </si>
  <si>
    <t>Ֆուրոսեմիդ  40մգ</t>
  </si>
  <si>
    <t>33621620/5</t>
  </si>
  <si>
    <t>Սպիրոնոլակտոն 25մգ</t>
  </si>
  <si>
    <t>33621620/6</t>
  </si>
  <si>
    <t>Սպիրոնոլակտոն   50մգ</t>
  </si>
  <si>
    <t>33621690/3</t>
  </si>
  <si>
    <t>Կարվեդիլոլ  12,5մգ</t>
  </si>
  <si>
    <t>33621700/6</t>
  </si>
  <si>
    <t>մետոպրոլոլ (մետոպրոլոլի տարտրատ)   50մգ</t>
  </si>
  <si>
    <t>33621710/3</t>
  </si>
  <si>
    <t>Ատենոլոլ 100մգ</t>
  </si>
  <si>
    <t>33621720/7</t>
  </si>
  <si>
    <t>բիսոպրոլոլ (բիսոպրոլոլի ֆումարատ) 2,5մգ</t>
  </si>
  <si>
    <t>33621740/4</t>
  </si>
  <si>
    <t>ամլոդիպին (ամլոդիպինի բեզիլատ)  10մգ</t>
  </si>
  <si>
    <t>33621520/5</t>
  </si>
  <si>
    <t>էնալապրիլ (էնալապրիլի մալեատ)  10մգ</t>
  </si>
  <si>
    <t>33621760/3</t>
  </si>
  <si>
    <t xml:space="preserve"> էնալապրիլ (էնալապրիլի մալեատ), հիդրոքլորոթիազիդ </t>
  </si>
  <si>
    <t>33631290/5</t>
  </si>
  <si>
    <t>Իբուպրոֆեն   200մգ</t>
  </si>
  <si>
    <t>33631290/6</t>
  </si>
  <si>
    <t>Իբուպրոֆեն  100մգ/5մլ</t>
  </si>
  <si>
    <t>33631310/8</t>
  </si>
  <si>
    <t>դիկլոֆենակ (դիկլոֆենակ նատրիում) 50մգ</t>
  </si>
  <si>
    <t>33631310/7</t>
  </si>
  <si>
    <t>դիկլոֆենակ (դիկլոֆենակ նատրիում)</t>
  </si>
  <si>
    <t>33641413/5</t>
  </si>
  <si>
    <t>դեքսամեթազոն (դեքսամեթազոն նատրիումի ֆոսֆատ)  4մգ/մլ</t>
  </si>
  <si>
    <t>33642210/1</t>
  </si>
  <si>
    <t>Պրեդնիզոլոն  5մգ</t>
  </si>
  <si>
    <t>33642220/3</t>
  </si>
  <si>
    <t>Մեթիլպրեդնիզոլոն    4մգ</t>
  </si>
  <si>
    <t>33642230/1</t>
  </si>
  <si>
    <t xml:space="preserve">լևոթիրօքսին (լևոթիրօքսին նատրիում) </t>
  </si>
  <si>
    <t>33651110/4</t>
  </si>
  <si>
    <t>ամպիցիլին (ամպիցիլին նատրիում)   1,0</t>
  </si>
  <si>
    <t>33651111/4</t>
  </si>
  <si>
    <t>Ամօքսիցիլին(ամօքսիցիլինի տրիհիդրատ)500մգ</t>
  </si>
  <si>
    <t>33651114/1</t>
  </si>
  <si>
    <t>Բենզիլպենիցիլինի աղեր     1մլն</t>
  </si>
  <si>
    <t>33651115/3</t>
  </si>
  <si>
    <t>Ցեֆալեքսին   500մգ</t>
  </si>
  <si>
    <t>33651118/5</t>
  </si>
  <si>
    <t>Ցեֆտրիաքսոն (ցեֆտրիաքսոն նատրիում) 1,0</t>
  </si>
  <si>
    <t>33651131/6</t>
  </si>
  <si>
    <t>Սուլֆամեթօքսազոլ + տրիմեթոպրիմ  400մգ+80մգ</t>
  </si>
  <si>
    <t>33651131/5</t>
  </si>
  <si>
    <t>Սուլֆամեթօքսազոլ + տրիմեթոպրիմ 240մգ/մլ</t>
  </si>
  <si>
    <t>33651150/5</t>
  </si>
  <si>
    <t>Ֆլուկոնազոլ  150մգ</t>
  </si>
  <si>
    <t>33661151/2</t>
  </si>
  <si>
    <t>Ացիկլովիր 200մգ</t>
  </si>
  <si>
    <t>33651253/3</t>
  </si>
  <si>
    <t>Տամօքսիֆեն (տամօքսիֆենի ցիտրատ)20մգ</t>
  </si>
  <si>
    <t>33661121/2</t>
  </si>
  <si>
    <t>Ացետիլսալիցիլաթթու    75մգ</t>
  </si>
  <si>
    <t>33661122/22</t>
  </si>
  <si>
    <t>Պարացետամոլ  500մգ</t>
  </si>
  <si>
    <t>33661122/19</t>
  </si>
  <si>
    <t xml:space="preserve">Պարացետամոլ 100մլ օշարակ </t>
  </si>
  <si>
    <t>33661122/20</t>
  </si>
  <si>
    <t>Պարացետամոլ   մոմիկ 80մգ</t>
  </si>
  <si>
    <t>33661122/21</t>
  </si>
  <si>
    <t>Պարացետամոլ   մոմիկ 50մգ</t>
  </si>
  <si>
    <t>33661122/17</t>
  </si>
  <si>
    <t>Պարացետամոլ   մոմիկ  150մգ</t>
  </si>
  <si>
    <t>33661122/18</t>
  </si>
  <si>
    <t>Պարացետամոլ  մոմիկ  325մգ</t>
  </si>
  <si>
    <t>33661128/3</t>
  </si>
  <si>
    <t>Կարբամազեպին   200մգ</t>
  </si>
  <si>
    <t>33661129/3</t>
  </si>
  <si>
    <t>Վալպրոյաթթու   300մգ</t>
  </si>
  <si>
    <t>33661131/3</t>
  </si>
  <si>
    <t>Ֆենոբարբիտալ    0,1գ</t>
  </si>
  <si>
    <t>33661133/3</t>
  </si>
  <si>
    <t>Լևոդոպա + կարբիդոպա   250մգ+25մգ</t>
  </si>
  <si>
    <t>33661134/3</t>
  </si>
  <si>
    <t>Տրիհեքսիֆենիդիլ(տրիհեքսիֆենիդիլի հիդրոքլորիդ)2մգ</t>
  </si>
  <si>
    <t>33691225/1</t>
  </si>
  <si>
    <t>Բենզոնալ  (բենզոբարբիտալ)100մգ</t>
  </si>
  <si>
    <t>33661136/6</t>
  </si>
  <si>
    <t>Դիազեպամ 5մգ</t>
  </si>
  <si>
    <t>33661136/5</t>
  </si>
  <si>
    <t>Դիազեպամ   10մգ/մլ</t>
  </si>
  <si>
    <t>33661137/1</t>
  </si>
  <si>
    <t>Լորազեպամ 1մգ</t>
  </si>
  <si>
    <t>33661139/1</t>
  </si>
  <si>
    <t>Հալոպերիդոլ   5մգ</t>
  </si>
  <si>
    <t>33661142/3</t>
  </si>
  <si>
    <t>Ամիտրիպտիլին(ամիտրիպտիլինի հիդրոքլորիդ)25մգ</t>
  </si>
  <si>
    <t>33651126/3</t>
  </si>
  <si>
    <t>Գենտամիցին (գենտամիցինի սուլֆատ)  0,3%</t>
  </si>
  <si>
    <t>33631170/4</t>
  </si>
  <si>
    <t>Տետրացիկլին 1% 3գ</t>
  </si>
  <si>
    <t>33661156/3</t>
  </si>
  <si>
    <t>Թիմոլոլ  (թիմոլոլի մալեատ) 0,5%</t>
  </si>
  <si>
    <t>33671113/5</t>
  </si>
  <si>
    <t>Սալբուտամոլ(սալբուտամոլի սուլֆատ) 2մգ</t>
  </si>
  <si>
    <t>33671113/6</t>
  </si>
  <si>
    <t>Սալբուտամոլ շնչառման(սալբուտամոլի սուլֆատ)10մլ</t>
  </si>
  <si>
    <t>33671114/3</t>
  </si>
  <si>
    <t>Ամինոֆիլին   150մգ</t>
  </si>
  <si>
    <t>33671130/3</t>
  </si>
  <si>
    <t>Դիֆենհիդրամին(դիֆենհիդրամինի հիդրոքլորիդ)1%1մլ</t>
  </si>
  <si>
    <t>33691226/5</t>
  </si>
  <si>
    <t>Տրամադոլ (տրամադոլի հիդրոքլորիդ)100մգ2մլ</t>
  </si>
  <si>
    <t>33691226/6</t>
  </si>
  <si>
    <t>Տրամադոլ(տրամադոլի հիդրոքլորիդ) 50մգ</t>
  </si>
  <si>
    <t>33661127/1</t>
  </si>
  <si>
    <t>Մետամիզոլ (մետամիզոլ նատրիում)50%2մլ</t>
  </si>
  <si>
    <t>33661125/5</t>
  </si>
  <si>
    <t>Մետամիզոլ,պիտոֆենոն, ֆենպիվերինիում 5մլ</t>
  </si>
  <si>
    <t>33661125/4</t>
  </si>
  <si>
    <t>Մետամիզոլ,պիտոֆենոն, ֆենպիվերինիում 5մգ</t>
  </si>
  <si>
    <t>33661121/1</t>
  </si>
  <si>
    <t>ացետիլսալիցիլաթթու 100մգ</t>
  </si>
  <si>
    <t>33621520/6</t>
  </si>
  <si>
    <t xml:space="preserve">էնալապրիլ (էնալապրիլի մալեատ),ինդապամիդ </t>
  </si>
  <si>
    <t>33621520/4</t>
  </si>
  <si>
    <t>33621520/3</t>
  </si>
  <si>
    <t>էնալապրիլ (էնալապրիլի մալեատ)ինդապամիդ</t>
  </si>
  <si>
    <t>33651118/4</t>
  </si>
  <si>
    <t>ցեֆտրիաքսոն (ցեֆտրիաքսոն նատրիում)1գ</t>
  </si>
  <si>
    <t>33621740/3</t>
  </si>
  <si>
    <t>ամլոդիպին (ամլոդիպինի բեզիլատ)</t>
  </si>
  <si>
    <t>33621740/2</t>
  </si>
  <si>
    <t>Մետոկլոպրամիդ 2մլ</t>
  </si>
  <si>
    <t>Պիրացետամ 20% 5.0</t>
  </si>
  <si>
    <t>Ռիբոքսին 40% 5.0</t>
  </si>
  <si>
    <t>Լիդոկային 2% 2մլս</t>
  </si>
  <si>
    <t>Պապավերին 2% 2մլ</t>
  </si>
  <si>
    <t>Ֆենոբարբիտալ 0.1գ</t>
  </si>
  <si>
    <t>Միդազեմ 15մգ  3մլ</t>
  </si>
  <si>
    <t>Տրամադոլ 100մգ 2մլ</t>
  </si>
  <si>
    <t>Տրամադոլ 50մգ</t>
  </si>
  <si>
    <t>Ալոտենդին 10/10 մգ</t>
  </si>
  <si>
    <t>Ամիտրիպտիլին 25մգ</t>
  </si>
  <si>
    <t>Իբուպրոֆեն 20մգ/մլ</t>
  </si>
  <si>
    <t>Ամոքս.+քլավուլանաթթու.200/5մլ</t>
  </si>
  <si>
    <t>Տամոքսիֆեն 20մգ</t>
  </si>
  <si>
    <t>Ացետիլսալիցիլաթթու,մագն հիդր. 150մգ</t>
  </si>
  <si>
    <t>Լևոդոպա,կարբիդոպա</t>
  </si>
  <si>
    <t>Օքսիմետազոլին 0.025% 10մլ</t>
  </si>
  <si>
    <t>Պրոպոֆոլ 10մգ/մլ</t>
  </si>
  <si>
    <t>Կիրոկային 100մգ 0.5%</t>
  </si>
  <si>
    <t xml:space="preserve">Բիսոպրոլոլ 2.5մգ </t>
  </si>
  <si>
    <t>Վազելին բժշկական 30գ</t>
  </si>
  <si>
    <t>Պովիդոն յոդ 10% 1լ</t>
  </si>
  <si>
    <t>Կատաղության դեմ պատվաստ.</t>
  </si>
  <si>
    <t>Դիգօքսին 250գ</t>
  </si>
  <si>
    <t>Կարվեդիլոլ 12.5մգ</t>
  </si>
  <si>
    <t xml:space="preserve">Ամլոդիպին 10մգ </t>
  </si>
  <si>
    <t>Էնալապրիլ H 10մգ/25մգ</t>
  </si>
  <si>
    <t>Կարբամազեպին 200մգ</t>
  </si>
  <si>
    <t>Նատրիումի քլորիդ 0.9 %  500.0</t>
  </si>
  <si>
    <t>Նատրիումի քլորիդ 0.9 %  250.0</t>
  </si>
  <si>
    <t>Խաղողաշաքարի լուծույթ 5% 250.0</t>
  </si>
  <si>
    <t>Խաղողաշաքարի լուծույթ 5% + KCL</t>
  </si>
  <si>
    <t>Ցիպրոֆլոքսացին 0.2%  200մլ/ցիպրո տեք/</t>
  </si>
  <si>
    <t>Նատրիումի քլորիդ 0.9 %  100.0</t>
  </si>
  <si>
    <t>Պլատիֆիլին 0.2 % 1.0 մլ</t>
  </si>
  <si>
    <t>Դրոտավերինի հիդրոքլորիդ 40մգ 2մլ</t>
  </si>
  <si>
    <t>Ներքին ընդունման ջրավերակ.աղեր</t>
  </si>
  <si>
    <t>Էտամզիլատ 250մգ/2մլ</t>
  </si>
  <si>
    <t>Ֆուրոսեմիդ  1%  2.0մլ</t>
  </si>
  <si>
    <t>Բրոմհեքսին 8մգ</t>
  </si>
  <si>
    <t>Էնօքսապարին 40մգ/0.4մլ</t>
  </si>
  <si>
    <t>Նիտրոգլիցերին 0.5 մգ</t>
  </si>
  <si>
    <t>Քլորամֆենիկոլ 500մգ</t>
  </si>
  <si>
    <t>Ռամիպրիլ + ամլոդիպին 5մգ/5մգ</t>
  </si>
  <si>
    <t>Դիլտիազեմ 90մգ</t>
  </si>
  <si>
    <t>Պնկրեատին 10000մգ</t>
  </si>
  <si>
    <t>Պոլիվիտ. համալիր /վիտրում բեյբի/</t>
  </si>
  <si>
    <t>Ամիոդարոնի հիդրոքլորիդ 200մգ</t>
  </si>
  <si>
    <t>Էնալապրիլ 10մգ</t>
  </si>
  <si>
    <t>Դիկլոֆենակ 75մգ 3.0մլ</t>
  </si>
  <si>
    <t>Դեքսամեթազոն 4մգ/1մլ</t>
  </si>
  <si>
    <t>Ամոքսացիլին+քլավուլանաթթու156մգ/մլ</t>
  </si>
  <si>
    <t xml:space="preserve">Կանամիցին 1.0 </t>
  </si>
  <si>
    <t>Թիոպենտալ Na 1.0</t>
  </si>
  <si>
    <t>Բուպիվակային 0.5% 4մլ</t>
  </si>
  <si>
    <t>Սալբուտամոլ շնչառման</t>
  </si>
  <si>
    <t>Ասկորբինաթթու 100մգ/մլ</t>
  </si>
  <si>
    <t>Էնօքսապարին  20մգ/0.2մլ</t>
  </si>
  <si>
    <t>Իզոֆլուրան 100մլ/անեսթերան/</t>
  </si>
  <si>
    <t>Պարացետամոլ 80մգ</t>
  </si>
  <si>
    <t>Հորթի արյան սպիտակ.ածանցյալ/ակտովեգին/</t>
  </si>
  <si>
    <t>Էմօքսիպին 3% 5.0</t>
  </si>
  <si>
    <t>Դոբուտամին 250մգ</t>
  </si>
  <si>
    <t>Երկաթի հիդրոքսիդի համալիր/ ֆերում լեկ/</t>
  </si>
  <si>
    <t>սրվ</t>
  </si>
  <si>
    <t>Բենզին պրեմիում</t>
  </si>
  <si>
    <t>Բենզին ռեգուլյար</t>
  </si>
  <si>
    <r>
      <t xml:space="preserve"> Ս</t>
    </r>
    <r>
      <rPr>
        <sz val="8"/>
        <color rgb="FF000000"/>
        <rFont val="Sylfaen"/>
        <family val="1"/>
        <charset val="204"/>
      </rPr>
      <t>իմվաստատին</t>
    </r>
    <r>
      <rPr>
        <sz val="8"/>
        <color rgb="FF000000"/>
        <rFont val="Times New Roman"/>
        <family val="1"/>
        <charset val="204"/>
      </rPr>
      <t xml:space="preserve"> 10</t>
    </r>
  </si>
  <si>
    <t xml:space="preserve">Տպագրական այլ գրքեր </t>
  </si>
  <si>
    <t>Բլանկներ</t>
  </si>
  <si>
    <t xml:space="preserve">Ձևաթղթեր </t>
  </si>
  <si>
    <t>Բնական գազ</t>
  </si>
  <si>
    <t>ՄԱ</t>
  </si>
  <si>
    <t>խ/մ</t>
  </si>
  <si>
    <t>30190000</t>
  </si>
  <si>
    <t xml:space="preserve">Գրենական պիտույքներ </t>
  </si>
  <si>
    <t>դրամ</t>
  </si>
  <si>
    <t>39830000</t>
  </si>
  <si>
    <t>Մաքրող և փայլեցնող արտադրանք</t>
  </si>
  <si>
    <t>30200000</t>
  </si>
  <si>
    <t>Համակարգչային սարքավորումներ և նյութեր</t>
  </si>
  <si>
    <t>Զանազան տրանսպորտային սարքեր և պահեստամասեր</t>
  </si>
  <si>
    <t>Ավտոմեքենայի անիվներ</t>
  </si>
  <si>
    <t>Շինարարական նյութեր և հարակից արտադրանք</t>
  </si>
  <si>
    <t>Շենքերի և կառույցների պահպանման ծախսեր</t>
  </si>
  <si>
    <t>39100000</t>
  </si>
  <si>
    <t>Կենցաղային առարկաներ կտորից
/ շերտավարագույր/</t>
  </si>
  <si>
    <t>Անկողնային պարագաներ</t>
  </si>
  <si>
    <t>44221140</t>
  </si>
  <si>
    <t>Դռներ /մետաղապլաստե/</t>
  </si>
  <si>
    <t>31730000</t>
  </si>
  <si>
    <t>Էլեկտրատեխնիկական սարքեր</t>
  </si>
  <si>
    <t>33100000</t>
  </si>
  <si>
    <t>Չնախատեսված պահեստամասեր  /բժշկական/</t>
  </si>
  <si>
    <t>ԱՇԽԱՏԱՆՔՆԵՐ</t>
  </si>
  <si>
    <t>ԾԱՌԱՅՈՒԹՅՈՒՆՆԵՐ</t>
  </si>
  <si>
    <t>նախագծա-նախահաշվային աշխատանքներ</t>
  </si>
  <si>
    <t>Էլեկտրականության բաշխման և դրա հետ
 կապված ծառայություններ</t>
  </si>
  <si>
    <t>Գազի բաշխման և դրա հետ
 կապված ծառայություններ</t>
  </si>
  <si>
    <t>Հեռահաղորդակցման ծառայություններ</t>
  </si>
  <si>
    <t>Աղբի և թափոնների հետ կապված ծառայություններ</t>
  </si>
  <si>
    <t>Էլեկտրոնային տեղեկատվական  ծառայություններ</t>
  </si>
  <si>
    <t>Փոխադրամիջոցների հետ կապված ապահովագրական ծառայություններ</t>
  </si>
  <si>
    <t>Ավտոմեքենաների և հարակից սարքերի 
 վերանորոգման և պահպանման ծառայություն</t>
  </si>
  <si>
    <t>Վերելակների վերանորոգման և պահպանման ծառայություններ</t>
  </si>
  <si>
    <t>Պահակային պահպանման ծառայություններ</t>
  </si>
  <si>
    <t>Հիվանդանոցային թափոնների հավաքում,փոխադրում և ոչնչացում</t>
  </si>
  <si>
    <t xml:space="preserve"> Համակարգիչներին առնչվող ծառայություններ</t>
  </si>
  <si>
    <t>Պատճենահանման ծառայություններ</t>
  </si>
  <si>
    <t>Ավտոմեքենաների տեխնիկական ստուգման
 ծառայություն</t>
  </si>
  <si>
    <t>Շտապ օգնության մեքենաների առանձին մասերի առնչվող պահպանման և վերանորոգման ծառայույթուն</t>
  </si>
  <si>
    <t>Էլեկտրական սարքերի տեղադրման ծառայություններ</t>
  </si>
  <si>
    <t>Բժշկական սարքերի ընթացիկ վերանորոգման և պահպանման  ծառայություններ</t>
  </si>
  <si>
    <t>9121700</t>
  </si>
  <si>
    <t>Ջրամատակարարման ծառայություններ</t>
  </si>
  <si>
    <t>դհատ</t>
  </si>
  <si>
    <t xml:space="preserve">L-իզոլեյցին, L-լեյցին, L-լիզին (լիզինի մոնոացետատ), L-մեթիոնին, L- ֆենիլալանին, L-թրեոնին, L- տրիպտոֆան, L-վալին, L- արգինին, L-հիստիդին, գլիցին, L-ալանին, L-պրոլին, L-սերին, տաուրին, L-ցիստեին (N-ացետիլ L-ցիստեին), L- թիրոզին (N-ացետիլ L-թիրոզին), L- խնձորաթթու          </t>
  </si>
  <si>
    <t xml:space="preserve">L-իզոլեյցին, L-լեյցին, L-լիզին (լիզինի ացետատ), L-մեթիոնին, L- ֆենիլալանին, L-թրեոնին, L- տրիպտոֆան, L-վալին, L- արգինին, L-հիստիդին, L-ալանին, գլիցին, L-պրոլին, L-սերին, L- թիրոզին, տաուրին / </t>
  </si>
  <si>
    <t xml:space="preserve">սոյայի յուղ, տրիգլիցերիդներ, ձիթապտղի յուղ, ձկան յուղ (հարստացված օմեգա-3 թթուներով) </t>
  </si>
  <si>
    <t>Վիրաբուժական թել կտրող ասեղով</t>
  </si>
  <si>
    <t>Գոֆրեաձև շնչառական խողովակների հավաքածու  Y 60 պարկով, բ/վ  ֆիլտրով  REF :225 -3718 - 800 PORTEX</t>
  </si>
  <si>
    <t>Կենտրոնական երակային կատետոր /երկճյուղ/</t>
  </si>
  <si>
    <t>Դիմակ անեսթեզիոլոգիական. չափահասի</t>
  </si>
  <si>
    <t>Թթվածնային խոնավեցուցիչ պղպջակային</t>
  </si>
  <si>
    <t>Ինտուբացիոն խողովակներ ԼՕՌ վիրահատությունների համար</t>
  </si>
  <si>
    <t>Մոնոնուկլեոզ</t>
  </si>
  <si>
    <t xml:space="preserve">Վիրաբուժական պինցետ </t>
  </si>
  <si>
    <t xml:space="preserve">Անատոմիական պինցետ </t>
  </si>
  <si>
    <t xml:space="preserve">Վիրաբուժական թեք մկրատ </t>
  </si>
  <si>
    <t>Վիրաբուժական մկրատ կար քանդող</t>
  </si>
  <si>
    <t xml:space="preserve">Նշտարի պոչ </t>
  </si>
  <si>
    <t xml:space="preserve">Բիքս </t>
  </si>
  <si>
    <t>Լատոկ</t>
  </si>
  <si>
    <t>Վիրահատական մանրեազերծված հավաքածու</t>
  </si>
  <si>
    <t>Մանկական սկարիֆիկատոր</t>
  </si>
  <si>
    <t xml:space="preserve">Կշեռք մանկական </t>
  </si>
  <si>
    <t>ինսուլին հումուլին 3մլ</t>
  </si>
  <si>
    <t>50111330</t>
  </si>
  <si>
    <t>50421100</t>
  </si>
  <si>
    <t xml:space="preserve">
 վերանորոգման և պահպանման զանազան ծառայություն</t>
  </si>
  <si>
    <t>Համակարգչային մալուխների անցկացում</t>
  </si>
  <si>
    <t>հաշվապահական և աուդիտորական ծառայություններ</t>
  </si>
  <si>
    <t>33691176/5</t>
  </si>
  <si>
    <t>Գլիցերին</t>
  </si>
  <si>
    <t>33671113/7</t>
  </si>
  <si>
    <t>Սալբուտամոլ (սալբուտամոլի սուլֆատ)</t>
  </si>
  <si>
    <t>33691176/3</t>
  </si>
  <si>
    <t>Սևոֆլուրան</t>
  </si>
  <si>
    <t>Լաբորատոր փորձանոթ /ապակյա/</t>
  </si>
  <si>
    <t>33691156/1</t>
  </si>
  <si>
    <t>Պենտօքսիֆիլին   100մգ</t>
  </si>
  <si>
    <t>33691176/4</t>
  </si>
  <si>
    <t>Բրուցելյոզի դիագնոստիկում</t>
  </si>
  <si>
    <t>33661149/4</t>
  </si>
  <si>
    <t>Սպեղանի</t>
  </si>
  <si>
    <t>Նատրիումի քլորիդ</t>
  </si>
  <si>
    <t xml:space="preserve">Լաբորատոր փորձանոթ /ապակյա STAT FAX </t>
  </si>
  <si>
    <t xml:space="preserve">Ավտոկլավի ինդիկատոր </t>
  </si>
  <si>
    <t>Բրուցելոզային դիագնոստիկում</t>
  </si>
  <si>
    <t>Ամիոդարոն</t>
  </si>
  <si>
    <t>Ինհայլատոր</t>
  </si>
  <si>
    <t xml:space="preserve">Ֆինանսական խորհրդատվական ծառայություններ  </t>
  </si>
  <si>
    <t>ՀՄԱ</t>
  </si>
  <si>
    <t>44421300</t>
  </si>
  <si>
    <t xml:space="preserve">Չհրկիզվող պահարաններ </t>
  </si>
  <si>
    <t xml:space="preserve">Կահույք </t>
  </si>
  <si>
    <t>39515420</t>
  </si>
  <si>
    <t xml:space="preserve"> ·ñ³ë»ÝÛ³Ï³ÛÇÝ ¨ Ñ³Ù³Ï³ñ·ã³ÛÇÝ Ù»ù»Ý³Ý»ñ, ë³ñù³íáñáõÙÝ»ñ ¨ ÝÛáõÃ»ñ` µ³ó³éáõÃÛ³Ùµ Ï³ÑáõÛùÇ ¨ Íñ³·ñ³ÛÇÝ ³å³ÑáíÙ³Ý</t>
  </si>
  <si>
    <t>3000000</t>
  </si>
  <si>
    <t>Սպորտային ապրանքներ և սարքեր</t>
  </si>
  <si>
    <t>Այգեգործական գործիքներ</t>
  </si>
  <si>
    <t xml:space="preserve"> Éáõë³íáñÙ³Ý ë³ñù»ñ ¨ ¿É»Ïïñ³Ï³Ý É³Ùå»ñ</t>
  </si>
  <si>
    <t xml:space="preserve"> Ø³Ýñ¿³µ³Ý³Ï³Ý ³Ý³ÉÇ½Ç Í³é³ÛáõÃÛáõÝÝ»ñ</t>
  </si>
  <si>
    <t xml:space="preserve">Անալիզի կոնտեյներ  50-100մլ </t>
  </si>
  <si>
    <t>45231187</t>
  </si>
  <si>
    <t>Սալահատակման և ասֆալտապատման աշխատանքներ</t>
  </si>
  <si>
    <r>
      <t xml:space="preserve">                  </t>
    </r>
    <r>
      <rPr>
        <b/>
        <sz val="10"/>
        <rFont val="GHEA Grapalat"/>
        <family val="3"/>
      </rPr>
      <t xml:space="preserve">2018 ԹՎԱԿԱՆԻ  ԳՆՈՒՄՆԵՐԻ ՊԼԱՆ/Փոփոխություն/  
                                                                   </t>
    </r>
    <r>
      <rPr>
        <sz val="10"/>
        <rFont val="GHEA Grapalat"/>
        <family val="3"/>
      </rPr>
      <t xml:space="preserve">
Պատվիրատու՝&lt;&lt;Ռուբիկ Հարությունյանի անվան Աբովյանի բժշկական կենտրոն&gt;&gt; ՓԲԸ
Անվանումը `&lt;&lt;Ռուբիկ Հարությունյանի անվան Աբովյանի բժշկական կենտրոն&gt;&gt; ՓԲԸ-ի կարիքների համար գնվող ապրանքներ,աշխատանքներ և ծառայություններ
Ֆինանսավորման աղբյուրը` &lt;&lt;Ռուբիկ Հարությունյանի անվան Աբովյանի բժշկական կենտրոն&gt;&gt; ՓԲԸ բյուջե</t>
    </r>
  </si>
  <si>
    <r>
      <t>Բուպիվակային</t>
    </r>
    <r>
      <rPr>
        <sz val="8"/>
        <color theme="1"/>
        <rFont val="GHEA Grapalat"/>
      </rPr>
      <t xml:space="preserve">  (բուպիվակայինի հիդրոքլորիդ)</t>
    </r>
  </si>
  <si>
    <t>Սիմվաստատին</t>
  </si>
  <si>
    <t>Նիտրօքսոլին</t>
  </si>
  <si>
    <t>Ացետազոլամիդ</t>
  </si>
  <si>
    <t>լոպերամիդ (լոպերամիդ հիդրոքլորիդ)</t>
  </si>
  <si>
    <t>պրոպրանոլոլ (պրոպրանոլոլի հիդրոքլորիդ)</t>
  </si>
  <si>
    <t>մետրոնիդազոլ (մետրոնիդազոլի բենզոատ)</t>
  </si>
  <si>
    <t>ալյումինիումի հիդրօքսիդ, մագնեզիումի հիդրօքսիդ</t>
  </si>
  <si>
    <t>ամօքսիցիլին (ամօքսիցիլինի տրիհիդրատ), քլավուլանաթթու (կալիումի քլավուլանատ)/</t>
  </si>
  <si>
    <t xml:space="preserve">Երկաթի քլորիդ(III), -ամինակապրոաթթու </t>
  </si>
  <si>
    <t>Նիկոտինաթթու</t>
  </si>
  <si>
    <t>Առյուծագիի ոգեթուրմ</t>
  </si>
  <si>
    <t>Ալոճենու ոգեթուրմ</t>
  </si>
  <si>
    <t>Քափուրի սպիրտ</t>
  </si>
  <si>
    <t>Մերոպենեմ  500մգ</t>
  </si>
  <si>
    <t>Na OH</t>
  </si>
  <si>
    <t>Մաքրող րեագենտ  E-C FORTE</t>
  </si>
  <si>
    <t>Մաքրող րեագենտ  FLUSH</t>
  </si>
  <si>
    <t>K Կալիումի որոշման թեսթ հավաքածու</t>
  </si>
  <si>
    <t>Na Նատրիումի որոշման թեսթ հավաքածու</t>
  </si>
  <si>
    <t>կագոցել</t>
  </si>
  <si>
    <t>շշիկ</t>
  </si>
  <si>
    <t>փաթեթ</t>
  </si>
  <si>
    <t>սրվակ</t>
  </si>
  <si>
    <t xml:space="preserve">                                                                         շշիկ</t>
  </si>
  <si>
    <t>տեստ</t>
  </si>
  <si>
    <t>Արտածծման սարքի խողովակ ծայրադիրով</t>
  </si>
  <si>
    <t>Տեսատպիչի թուղթ</t>
  </si>
  <si>
    <t>Սպիրոմետրի համար նախատեսված /մուշտուկներ/</t>
  </si>
  <si>
    <t>Թթվածնային դիմակ մեծերի</t>
  </si>
  <si>
    <t>Պլեվրալ դրենաժ ստիլետով</t>
  </si>
  <si>
    <t>Մոմլաթ</t>
  </si>
  <si>
    <t>Սավան  ոչ ստերիլ</t>
  </si>
  <si>
    <t>հավաքածու</t>
  </si>
  <si>
    <t>33691136/12</t>
  </si>
  <si>
    <t>33621410/8</t>
  </si>
  <si>
    <t>33691156/3</t>
  </si>
  <si>
    <t>33651143/2</t>
  </si>
  <si>
    <t>33691160/20</t>
  </si>
  <si>
    <t>33691156/7</t>
  </si>
  <si>
    <t>33651125/5</t>
  </si>
  <si>
    <t>Ազիթրոմիցին (ազիթրոմիցինի դիհիդրատ )    500 մգ</t>
  </si>
  <si>
    <t>33611380/4</t>
  </si>
  <si>
    <t>33691176/1</t>
  </si>
  <si>
    <t>33691156/4</t>
  </si>
  <si>
    <t>ինդիկատոր</t>
  </si>
  <si>
    <t>33691160/19</t>
  </si>
  <si>
    <t>33691156/8</t>
  </si>
  <si>
    <t>Ջերմաթուղթ</t>
  </si>
  <si>
    <t>մոմիկ</t>
  </si>
  <si>
    <t>հաբ</t>
  </si>
  <si>
    <t xml:space="preserve">հատ </t>
  </si>
  <si>
    <t>Դոզատոր</t>
  </si>
  <si>
    <t>ՈՒռոմետր</t>
  </si>
  <si>
    <t>Ավտոկլավի ինդիկատոր</t>
  </si>
  <si>
    <t>Անալիզի կոնտեյներ</t>
  </si>
  <si>
    <t xml:space="preserve">Ատրակուրիում (ատրակուրիումի բեզիլատ) </t>
  </si>
  <si>
    <t>Բուպիվակային (բուպիվակայինի հիդրոքլորիդ)</t>
  </si>
  <si>
    <t>Քլորհեքսիդին 0,5%</t>
  </si>
  <si>
    <t>Ֆենոտերոլ (ֆենոտերոլի հիդրոբրոմիդ), իպրատրոպիումի բրոմիդ (իպրատրոպիում բրոմիդի մոնոհիդրատ) /</t>
  </si>
  <si>
    <t>Ինոզին 2% 5մլ</t>
  </si>
  <si>
    <t>փորձանոթ ապակյա</t>
  </si>
  <si>
    <t>Կալցիումի գլյուկոնատ</t>
  </si>
  <si>
    <t xml:space="preserve">     հատ</t>
  </si>
  <si>
    <r>
      <t>դ</t>
    </r>
    <r>
      <rPr>
        <sz val="8"/>
        <color rgb="FF000000"/>
        <rFont val="Arial"/>
        <family val="2"/>
        <charset val="204"/>
      </rPr>
      <t>/</t>
    </r>
    <r>
      <rPr>
        <sz val="8"/>
        <color rgb="FF000000"/>
        <rFont val="Sylfaen"/>
        <family val="1"/>
        <charset val="204"/>
      </rPr>
      <t>հատ</t>
    </r>
  </si>
  <si>
    <t>դ/պատիճ</t>
  </si>
  <si>
    <t>դ/հատ</t>
  </si>
  <si>
    <t xml:space="preserve">նախալցված ներարկիչներ </t>
  </si>
  <si>
    <r>
      <t>դ</t>
    </r>
    <r>
      <rPr>
        <sz val="8"/>
        <color theme="1"/>
        <rFont val="Arial"/>
        <family val="2"/>
        <charset val="204"/>
      </rPr>
      <t>/</t>
    </r>
    <r>
      <rPr>
        <sz val="8"/>
        <color theme="1"/>
        <rFont val="Sylfaen"/>
        <family val="1"/>
        <charset val="204"/>
      </rPr>
      <t>հատ</t>
    </r>
  </si>
  <si>
    <t>դեղահատեր ծամելու</t>
  </si>
  <si>
    <t>ֆլակոն</t>
  </si>
  <si>
    <t>դ/պատ</t>
  </si>
  <si>
    <r>
      <t>դ</t>
    </r>
    <r>
      <rPr>
        <sz val="8"/>
        <color theme="1"/>
        <rFont val="Calibri"/>
        <family val="2"/>
        <charset val="204"/>
      </rPr>
      <t>/</t>
    </r>
    <r>
      <rPr>
        <sz val="8"/>
        <color theme="1"/>
        <rFont val="Sylfaen"/>
        <family val="1"/>
        <charset val="204"/>
      </rPr>
      <t>հատ</t>
    </r>
  </si>
  <si>
    <t>պարկուճ</t>
  </si>
  <si>
    <r>
      <t>դ</t>
    </r>
    <r>
      <rPr>
        <sz val="8"/>
        <color rgb="FF000000"/>
        <rFont val="Arial"/>
        <family val="2"/>
        <charset val="204"/>
      </rPr>
      <t>/պատիճ</t>
    </r>
  </si>
  <si>
    <t>շշիշ</t>
  </si>
  <si>
    <t xml:space="preserve">         շշիկ</t>
  </si>
  <si>
    <r>
      <t>դ</t>
    </r>
    <r>
      <rPr>
        <sz val="8"/>
        <color rgb="FF000000"/>
        <rFont val="Arial"/>
        <family val="2"/>
        <charset val="204"/>
      </rPr>
      <t>/</t>
    </r>
    <r>
      <rPr>
        <sz val="8"/>
        <color rgb="FF000000"/>
        <rFont val="Sylfaen"/>
        <family val="1"/>
        <charset val="204"/>
      </rPr>
      <t>փոշի</t>
    </r>
  </si>
  <si>
    <r>
      <t xml:space="preserve">       դ</t>
    </r>
    <r>
      <rPr>
        <sz val="8"/>
        <color rgb="FF000000"/>
        <rFont val="Calibri"/>
        <family val="2"/>
        <charset val="204"/>
      </rPr>
      <t>/</t>
    </r>
    <r>
      <rPr>
        <sz val="8"/>
        <color rgb="FF000000"/>
        <rFont val="Sylfaen"/>
        <family val="1"/>
        <charset val="204"/>
      </rPr>
      <t>հատ</t>
    </r>
  </si>
  <si>
    <t>օշարակ</t>
  </si>
  <si>
    <t>պաստեղներ</t>
  </si>
  <si>
    <t xml:space="preserve">    սրվակ</t>
  </si>
  <si>
    <t xml:space="preserve">  շշիկ </t>
  </si>
  <si>
    <t xml:space="preserve">     դ/հատ</t>
  </si>
  <si>
    <t xml:space="preserve">    դ/հաբ</t>
  </si>
  <si>
    <t xml:space="preserve">    դ/հատ</t>
  </si>
  <si>
    <t xml:space="preserve">     դ/պատիճ</t>
  </si>
  <si>
    <t xml:space="preserve">  սրվակ</t>
  </si>
  <si>
    <t xml:space="preserve">                                                                         սրվակ</t>
  </si>
  <si>
    <t xml:space="preserve">    փաթեթ</t>
  </si>
  <si>
    <t xml:space="preserve"> շշիկ </t>
  </si>
  <si>
    <t xml:space="preserve">     մոմիկ</t>
  </si>
  <si>
    <t xml:space="preserve">     սրվակ</t>
  </si>
  <si>
    <t xml:space="preserve">    պարկուճ</t>
  </si>
  <si>
    <t xml:space="preserve">     շշիկ</t>
  </si>
  <si>
    <t xml:space="preserve">   փաթեթ</t>
  </si>
  <si>
    <t xml:space="preserve">       հատ</t>
  </si>
  <si>
    <t xml:space="preserve">      սրվակ</t>
  </si>
  <si>
    <t xml:space="preserve">   սրվակ</t>
  </si>
  <si>
    <t xml:space="preserve">     փաթեթ</t>
  </si>
  <si>
    <t>օշ</t>
  </si>
  <si>
    <t>Օդորակիչներ</t>
  </si>
  <si>
    <t>Ավտոմեքենա</t>
  </si>
  <si>
    <t>Գաստրոսկոպ</t>
  </si>
  <si>
    <t>բժշկական սարքավորում</t>
  </si>
  <si>
    <t>չկայացած</t>
  </si>
  <si>
    <t>Ջերմաթուղթ Sony</t>
  </si>
  <si>
    <t>Կոմբիլոակտեր</t>
  </si>
  <si>
    <t>Կլոստրիդիում /արագ տեստ/</t>
  </si>
  <si>
    <t>Գինեկոլոգիական հավաքածու</t>
  </si>
  <si>
    <t>ՊԱՊ Նիկ տեստ</t>
  </si>
  <si>
    <t>Ընդհանուր խոլեստերինի որոնման տեստ հավաքածու</t>
  </si>
  <si>
    <t xml:space="preserve"> </t>
  </si>
  <si>
    <t>Ախտորոշման սարքեր  Գաստրոսկոպ</t>
  </si>
  <si>
    <t>Ախտորոշման սարքեր</t>
  </si>
</sst>
</file>

<file path=xl/styles.xml><?xml version="1.0" encoding="utf-8"?>
<styleSheet xmlns="http://schemas.openxmlformats.org/spreadsheetml/2006/main">
  <numFmts count="1">
    <numFmt numFmtId="164" formatCode="0.0"/>
  </numFmts>
  <fonts count="7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GHEA Grapalat"/>
      <family val="3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 LatArm"/>
      <family val="2"/>
    </font>
    <font>
      <sz val="9"/>
      <color rgb="FF000000"/>
      <name val="Arial LatArm"/>
      <family val="2"/>
    </font>
    <font>
      <sz val="8"/>
      <color theme="1"/>
      <name val="GHEA Grapalat"/>
    </font>
    <font>
      <sz val="8"/>
      <color rgb="FF000000"/>
      <name val="Sylfaen"/>
      <family val="1"/>
      <charset val="204"/>
    </font>
    <font>
      <sz val="8"/>
      <color rgb="FF000000"/>
      <name val="Calibri"/>
      <family val="2"/>
      <charset val="204"/>
    </font>
    <font>
      <sz val="8"/>
      <color rgb="FF000000"/>
      <name val="GHEA Grapalat"/>
    </font>
    <font>
      <sz val="8"/>
      <color rgb="FF000000"/>
      <name val="Arial"/>
      <family val="2"/>
      <charset val="204"/>
    </font>
    <font>
      <sz val="8"/>
      <color theme="1"/>
      <name val="Sylfae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GHEA Grapalat"/>
    </font>
    <font>
      <sz val="10"/>
      <color rgb="FF000000"/>
      <name val="Sylfaen"/>
      <family val="1"/>
      <charset val="204"/>
    </font>
    <font>
      <sz val="10"/>
      <color rgb="FF000000"/>
      <name val="GHEA Grapalat"/>
    </font>
    <font>
      <sz val="10"/>
      <color rgb="FF000000"/>
      <name val="Arial"/>
      <family val="2"/>
      <charset val="204"/>
    </font>
    <font>
      <sz val="9"/>
      <color rgb="FF000000"/>
      <name val="Sylfaen"/>
      <family val="1"/>
      <charset val="204"/>
    </font>
    <font>
      <sz val="8"/>
      <color theme="1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0"/>
      <color theme="1"/>
      <name val="GHEA Grapalat"/>
      <family val="3"/>
    </font>
    <font>
      <sz val="11"/>
      <name val="Calibri"/>
      <family val="2"/>
      <charset val="204"/>
      <scheme val="minor"/>
    </font>
    <font>
      <sz val="9"/>
      <color rgb="FF000000"/>
      <name val="GHEA Grapalat"/>
    </font>
    <font>
      <sz val="9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Sylfaen"/>
      <family val="1"/>
      <charset val="204"/>
    </font>
    <font>
      <sz val="8"/>
      <name val="GHEA Grapalat"/>
    </font>
    <font>
      <sz val="11"/>
      <color rgb="FF000000"/>
      <name val="Sylfae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Armenian"/>
      <family val="2"/>
    </font>
    <font>
      <u/>
      <sz val="10"/>
      <color theme="10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</font>
    <font>
      <sz val="9"/>
      <name val="Calibri"/>
      <family val="2"/>
    </font>
    <font>
      <sz val="11"/>
      <color theme="1"/>
      <name val="GHEA Grapalat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LatArm"/>
      <family val="2"/>
    </font>
    <font>
      <sz val="10"/>
      <name val="Arial LatArm"/>
      <family val="2"/>
    </font>
    <font>
      <b/>
      <sz val="11"/>
      <color theme="1"/>
      <name val="Calibri"/>
      <family val="2"/>
      <charset val="204"/>
      <scheme val="minor"/>
    </font>
    <font>
      <sz val="10"/>
      <name val="GHEA Grapalat"/>
      <charset val="204"/>
    </font>
    <font>
      <sz val="10"/>
      <color rgb="FF000000"/>
      <name val="GHEA Grapalat"/>
      <family val="3"/>
    </font>
    <font>
      <sz val="11"/>
      <color rgb="FF000000"/>
      <name val="Arial LatArm"/>
      <family val="2"/>
    </font>
    <font>
      <sz val="11"/>
      <color rgb="FF000000"/>
      <name val="GHEA Grapalat"/>
    </font>
    <font>
      <sz val="10"/>
      <color rgb="FF000000"/>
      <name val="Arial LatArm"/>
      <family val="2"/>
    </font>
    <font>
      <sz val="9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55" fillId="0" borderId="0" applyNumberFormat="0" applyFill="0" applyBorder="0" applyAlignment="0" applyProtection="0">
      <alignment vertical="top"/>
      <protection locked="0"/>
    </xf>
  </cellStyleXfs>
  <cellXfs count="320">
    <xf numFmtId="0" fontId="0" fillId="0" borderId="0" xfId="0"/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/>
    </xf>
    <xf numFmtId="0" fontId="3" fillId="3" borderId="10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3" fillId="3" borderId="12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wrapText="1" shrinkToFit="1"/>
    </xf>
    <xf numFmtId="0" fontId="12" fillId="0" borderId="1" xfId="1" applyFont="1" applyFill="1" applyBorder="1" applyAlignment="1">
      <alignment horizontal="center"/>
    </xf>
    <xf numFmtId="0" fontId="11" fillId="0" borderId="1" xfId="0" applyFont="1" applyBorder="1" applyAlignment="1"/>
    <xf numFmtId="0" fontId="17" fillId="0" borderId="1" xfId="0" applyFont="1" applyBorder="1"/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18" fillId="0" borderId="1" xfId="0" applyFont="1" applyBorder="1" applyAlignment="1">
      <alignment horizontal="right" wrapText="1"/>
    </xf>
    <xf numFmtId="0" fontId="29" fillId="0" borderId="1" xfId="0" applyFont="1" applyBorder="1" applyAlignment="1">
      <alignment wrapText="1"/>
    </xf>
    <xf numFmtId="0" fontId="39" fillId="3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wrapText="1"/>
    </xf>
    <xf numFmtId="0" fontId="31" fillId="0" borderId="1" xfId="0" applyFont="1" applyBorder="1" applyAlignment="1">
      <alignment vertical="top" wrapText="1"/>
    </xf>
    <xf numFmtId="0" fontId="39" fillId="3" borderId="1" xfId="0" applyFont="1" applyFill="1" applyBorder="1"/>
    <xf numFmtId="0" fontId="39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3" borderId="12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39" fillId="3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wrapText="1"/>
    </xf>
    <xf numFmtId="0" fontId="45" fillId="0" borderId="1" xfId="0" applyFont="1" applyBorder="1"/>
    <xf numFmtId="0" fontId="39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44" fillId="3" borderId="1" xfId="0" applyFont="1" applyFill="1" applyBorder="1"/>
    <xf numFmtId="0" fontId="2" fillId="0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9" fillId="3" borderId="5" xfId="0" applyFont="1" applyFill="1" applyBorder="1" applyAlignment="1">
      <alignment horizontal="center"/>
    </xf>
    <xf numFmtId="0" fontId="39" fillId="3" borderId="1" xfId="0" applyFont="1" applyFill="1" applyBorder="1" applyAlignment="1">
      <alignment horizontal="center" wrapText="1"/>
    </xf>
    <xf numFmtId="0" fontId="45" fillId="0" borderId="1" xfId="0" applyFont="1" applyFill="1" applyBorder="1"/>
    <xf numFmtId="0" fontId="33" fillId="3" borderId="1" xfId="0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0" borderId="5" xfId="0" applyBorder="1"/>
    <xf numFmtId="0" fontId="35" fillId="0" borderId="1" xfId="0" applyFont="1" applyBorder="1"/>
    <xf numFmtId="0" fontId="18" fillId="0" borderId="5" xfId="0" applyFont="1" applyBorder="1" applyAlignment="1">
      <alignment horizontal="right" wrapText="1"/>
    </xf>
    <xf numFmtId="0" fontId="2" fillId="0" borderId="1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vertical="top" wrapText="1"/>
    </xf>
    <xf numFmtId="0" fontId="22" fillId="0" borderId="1" xfId="0" applyFont="1" applyFill="1" applyBorder="1" applyAlignment="1">
      <alignment horizontal="center" wrapText="1"/>
    </xf>
    <xf numFmtId="0" fontId="46" fillId="0" borderId="1" xfId="0" applyFont="1" applyBorder="1" applyAlignment="1">
      <alignment horizontal="right"/>
    </xf>
    <xf numFmtId="0" fontId="46" fillId="0" borderId="1" xfId="0" applyFont="1" applyBorder="1"/>
    <xf numFmtId="1" fontId="46" fillId="3" borderId="1" xfId="0" applyNumberFormat="1" applyFont="1" applyFill="1" applyBorder="1" applyAlignment="1">
      <alignment horizontal="right"/>
    </xf>
    <xf numFmtId="0" fontId="46" fillId="3" borderId="1" xfId="0" applyFont="1" applyFill="1" applyBorder="1" applyAlignment="1">
      <alignment horizontal="right"/>
    </xf>
    <xf numFmtId="164" fontId="46" fillId="0" borderId="1" xfId="0" applyNumberFormat="1" applyFont="1" applyBorder="1"/>
    <xf numFmtId="2" fontId="46" fillId="0" borderId="1" xfId="0" applyNumberFormat="1" applyFont="1" applyBorder="1"/>
    <xf numFmtId="2" fontId="46" fillId="0" borderId="1" xfId="0" applyNumberFormat="1" applyFont="1" applyBorder="1" applyAlignment="1">
      <alignment horizontal="right"/>
    </xf>
    <xf numFmtId="164" fontId="46" fillId="0" borderId="1" xfId="0" applyNumberFormat="1" applyFont="1" applyBorder="1" applyAlignment="1">
      <alignment horizontal="right"/>
    </xf>
    <xf numFmtId="0" fontId="19" fillId="0" borderId="12" xfId="0" applyFont="1" applyBorder="1" applyAlignment="1">
      <alignment horizontal="center" wrapText="1"/>
    </xf>
    <xf numFmtId="0" fontId="32" fillId="0" borderId="12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46" fillId="3" borderId="1" xfId="0" applyFont="1" applyFill="1" applyBorder="1"/>
    <xf numFmtId="0" fontId="0" fillId="0" borderId="12" xfId="0" applyBorder="1"/>
    <xf numFmtId="0" fontId="20" fillId="0" borderId="1" xfId="0" applyFont="1" applyFill="1" applyBorder="1" applyAlignment="1">
      <alignment wrapText="1"/>
    </xf>
    <xf numFmtId="0" fontId="27" fillId="3" borderId="1" xfId="0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31" fillId="0" borderId="1" xfId="0" applyFont="1" applyFill="1" applyBorder="1" applyAlignment="1">
      <alignment wrapText="1"/>
    </xf>
    <xf numFmtId="16" fontId="29" fillId="0" borderId="1" xfId="0" applyNumberFormat="1" applyFont="1" applyBorder="1" applyAlignment="1">
      <alignment wrapText="1"/>
    </xf>
    <xf numFmtId="0" fontId="18" fillId="0" borderId="1" xfId="0" applyFont="1" applyFill="1" applyBorder="1" applyAlignment="1">
      <alignment horizontal="right" wrapText="1"/>
    </xf>
    <xf numFmtId="0" fontId="50" fillId="0" borderId="1" xfId="0" applyFont="1" applyFill="1" applyBorder="1" applyAlignment="1">
      <alignment wrapText="1"/>
    </xf>
    <xf numFmtId="0" fontId="0" fillId="0" borderId="1" xfId="0" applyFont="1" applyBorder="1"/>
    <xf numFmtId="0" fontId="27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0" fillId="3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0" fontId="20" fillId="3" borderId="1" xfId="0" applyFont="1" applyFill="1" applyBorder="1" applyAlignment="1">
      <alignment wrapText="1"/>
    </xf>
    <xf numFmtId="0" fontId="50" fillId="0" borderId="1" xfId="0" applyFont="1" applyBorder="1" applyAlignment="1">
      <alignment wrapText="1"/>
    </xf>
    <xf numFmtId="0" fontId="33" fillId="3" borderId="1" xfId="0" applyFont="1" applyFill="1" applyBorder="1" applyAlignment="1">
      <alignment wrapText="1"/>
    </xf>
    <xf numFmtId="16" fontId="20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22" fillId="3" borderId="1" xfId="0" applyFont="1" applyFill="1" applyBorder="1" applyAlignment="1">
      <alignment horizontal="center" wrapText="1"/>
    </xf>
    <xf numFmtId="0" fontId="39" fillId="3" borderId="12" xfId="0" applyFont="1" applyFill="1" applyBorder="1" applyAlignment="1">
      <alignment horizontal="center"/>
    </xf>
    <xf numFmtId="0" fontId="39" fillId="3" borderId="12" xfId="0" applyFont="1" applyFill="1" applyBorder="1"/>
    <xf numFmtId="0" fontId="2" fillId="3" borderId="12" xfId="0" applyFont="1" applyFill="1" applyBorder="1" applyAlignment="1">
      <alignment horizontal="center" wrapText="1"/>
    </xf>
    <xf numFmtId="0" fontId="2" fillId="3" borderId="5" xfId="0" applyFont="1" applyFill="1" applyBorder="1" applyAlignment="1"/>
    <xf numFmtId="0" fontId="45" fillId="0" borderId="12" xfId="0" applyFont="1" applyBorder="1"/>
    <xf numFmtId="0" fontId="39" fillId="3" borderId="4" xfId="0" applyFont="1" applyFill="1" applyBorder="1" applyAlignment="1">
      <alignment horizontal="center"/>
    </xf>
    <xf numFmtId="0" fontId="39" fillId="3" borderId="12" xfId="0" applyFont="1" applyFill="1" applyBorder="1" applyAlignment="1">
      <alignment wrapText="1"/>
    </xf>
    <xf numFmtId="0" fontId="2" fillId="3" borderId="12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3" borderId="5" xfId="0" applyFont="1" applyFill="1" applyBorder="1"/>
    <xf numFmtId="16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5" fillId="0" borderId="1" xfId="5" applyFont="1" applyBorder="1" applyAlignment="1" applyProtection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56" fillId="0" borderId="1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9" fontId="0" fillId="0" borderId="0" xfId="0" applyNumberFormat="1"/>
    <xf numFmtId="164" fontId="0" fillId="0" borderId="1" xfId="0" applyNumberFormat="1" applyBorder="1"/>
    <xf numFmtId="49" fontId="4" fillId="3" borderId="1" xfId="0" applyNumberFormat="1" applyFont="1" applyFill="1" applyBorder="1" applyAlignment="1">
      <alignment horizontal="center"/>
    </xf>
    <xf numFmtId="0" fontId="0" fillId="0" borderId="1" xfId="0" applyBorder="1" applyAlignment="1"/>
    <xf numFmtId="49" fontId="58" fillId="0" borderId="0" xfId="0" applyNumberFormat="1" applyFont="1" applyFill="1" applyAlignment="1">
      <alignment horizontal="left"/>
    </xf>
    <xf numFmtId="49" fontId="59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58" fillId="3" borderId="1" xfId="0" applyNumberFormat="1" applyFont="1" applyFill="1" applyBorder="1" applyAlignment="1">
      <alignment horizontal="center"/>
    </xf>
    <xf numFmtId="0" fontId="2" fillId="3" borderId="3" xfId="0" applyFont="1" applyFill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39" fillId="0" borderId="1" xfId="0" applyFont="1" applyBorder="1" applyAlignment="1">
      <alignment wrapText="1"/>
    </xf>
    <xf numFmtId="0" fontId="39" fillId="0" borderId="5" xfId="0" applyFont="1" applyBorder="1" applyAlignment="1">
      <alignment wrapText="1"/>
    </xf>
    <xf numFmtId="0" fontId="0" fillId="0" borderId="0" xfId="0" applyBorder="1"/>
    <xf numFmtId="9" fontId="0" fillId="0" borderId="1" xfId="0" applyNumberFormat="1" applyBorder="1"/>
    <xf numFmtId="0" fontId="2" fillId="3" borderId="1" xfId="0" applyFont="1" applyFill="1" applyBorder="1" applyAlignment="1">
      <alignment horizontal="left" vertical="center" wrapText="1"/>
    </xf>
    <xf numFmtId="0" fontId="60" fillId="3" borderId="1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0" fillId="0" borderId="5" xfId="0" applyBorder="1" applyAlignment="1"/>
    <xf numFmtId="0" fontId="0" fillId="0" borderId="13" xfId="0" applyFill="1" applyBorder="1"/>
    <xf numFmtId="0" fontId="16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5" fillId="0" borderId="1" xfId="0" applyFont="1" applyBorder="1" applyAlignment="1">
      <alignment horizontal="center" wrapText="1"/>
    </xf>
    <xf numFmtId="0" fontId="16" fillId="0" borderId="15" xfId="0" applyFont="1" applyBorder="1" applyAlignment="1">
      <alignment horizontal="center" vertical="center" wrapText="1"/>
    </xf>
    <xf numFmtId="0" fontId="61" fillId="0" borderId="1" xfId="0" applyFont="1" applyBorder="1"/>
    <xf numFmtId="0" fontId="45" fillId="0" borderId="0" xfId="0" applyFont="1" applyAlignment="1">
      <alignment wrapText="1"/>
    </xf>
    <xf numFmtId="0" fontId="0" fillId="0" borderId="0" xfId="0" applyAlignment="1">
      <alignment textRotation="135"/>
    </xf>
    <xf numFmtId="0" fontId="0" fillId="0" borderId="0" xfId="0" applyAlignment="1">
      <alignment textRotation="90"/>
    </xf>
    <xf numFmtId="0" fontId="62" fillId="0" borderId="1" xfId="0" applyFont="1" applyBorder="1" applyAlignment="1">
      <alignment horizontal="right"/>
    </xf>
    <xf numFmtId="0" fontId="0" fillId="3" borderId="1" xfId="0" applyFill="1" applyBorder="1" applyAlignment="1"/>
    <xf numFmtId="0" fontId="63" fillId="0" borderId="0" xfId="0" applyFont="1" applyFill="1" applyBorder="1" applyAlignment="1">
      <alignment wrapText="1"/>
    </xf>
    <xf numFmtId="164" fontId="2" fillId="0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wrapText="1"/>
    </xf>
    <xf numFmtId="49" fontId="58" fillId="3" borderId="1" xfId="0" applyNumberFormat="1" applyFont="1" applyFill="1" applyBorder="1" applyAlignment="1">
      <alignment horizontal="left"/>
    </xf>
    <xf numFmtId="0" fontId="2" fillId="3" borderId="0" xfId="0" applyFont="1" applyFill="1" applyBorder="1"/>
    <xf numFmtId="49" fontId="2" fillId="3" borderId="1" xfId="0" applyNumberFormat="1" applyFont="1" applyFill="1" applyBorder="1" applyAlignment="1">
      <alignment horizontal="left"/>
    </xf>
    <xf numFmtId="0" fontId="2" fillId="3" borderId="3" xfId="0" applyFont="1" applyFill="1" applyBorder="1" applyAlignment="1">
      <alignment wrapText="1"/>
    </xf>
    <xf numFmtId="49" fontId="58" fillId="3" borderId="0" xfId="0" applyNumberFormat="1" applyFont="1" applyFill="1" applyAlignment="1">
      <alignment horizontal="left"/>
    </xf>
    <xf numFmtId="0" fontId="57" fillId="3" borderId="1" xfId="0" applyFont="1" applyFill="1" applyBorder="1" applyAlignment="1"/>
    <xf numFmtId="49" fontId="58" fillId="0" borderId="1" xfId="0" applyNumberFormat="1" applyFont="1" applyFill="1" applyBorder="1" applyAlignment="1">
      <alignment horizontal="left"/>
    </xf>
    <xf numFmtId="0" fontId="64" fillId="0" borderId="1" xfId="0" applyFont="1" applyBorder="1"/>
    <xf numFmtId="0" fontId="63" fillId="0" borderId="1" xfId="0" applyFont="1" applyFill="1" applyBorder="1"/>
    <xf numFmtId="0" fontId="0" fillId="3" borderId="1" xfId="0" applyFill="1" applyBorder="1" applyAlignment="1">
      <alignment wrapText="1"/>
    </xf>
    <xf numFmtId="0" fontId="28" fillId="3" borderId="1" xfId="0" applyFont="1" applyFill="1" applyBorder="1" applyAlignment="1">
      <alignment wrapText="1"/>
    </xf>
    <xf numFmtId="1" fontId="46" fillId="0" borderId="1" xfId="0" applyNumberFormat="1" applyFont="1" applyBorder="1" applyAlignment="1">
      <alignment horizontal="right"/>
    </xf>
    <xf numFmtId="0" fontId="65" fillId="3" borderId="1" xfId="0" applyFont="1" applyFill="1" applyBorder="1" applyAlignment="1">
      <alignment wrapText="1"/>
    </xf>
    <xf numFmtId="0" fontId="19" fillId="4" borderId="12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19" fillId="4" borderId="1" xfId="0" applyFont="1" applyFill="1" applyBorder="1" applyAlignment="1">
      <alignment horizontal="center" wrapText="1"/>
    </xf>
    <xf numFmtId="0" fontId="24" fillId="4" borderId="1" xfId="0" applyFont="1" applyFill="1" applyBorder="1" applyAlignment="1">
      <alignment wrapText="1"/>
    </xf>
    <xf numFmtId="0" fontId="20" fillId="4" borderId="1" xfId="0" applyFont="1" applyFill="1" applyBorder="1" applyAlignment="1">
      <alignment horizontal="center" wrapText="1"/>
    </xf>
    <xf numFmtId="0" fontId="22" fillId="4" borderId="1" xfId="0" applyFont="1" applyFill="1" applyBorder="1" applyAlignment="1">
      <alignment horizontal="center" wrapText="1"/>
    </xf>
    <xf numFmtId="0" fontId="19" fillId="4" borderId="13" xfId="0" applyFont="1" applyFill="1" applyBorder="1" applyAlignment="1">
      <alignment horizontal="center" wrapText="1"/>
    </xf>
    <xf numFmtId="0" fontId="31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right" wrapText="1"/>
    </xf>
    <xf numFmtId="0" fontId="0" fillId="4" borderId="1" xfId="0" applyFill="1" applyBorder="1"/>
    <xf numFmtId="0" fontId="39" fillId="4" borderId="1" xfId="0" applyFont="1" applyFill="1" applyBorder="1"/>
    <xf numFmtId="0" fontId="0" fillId="4" borderId="12" xfId="0" applyFill="1" applyBorder="1"/>
    <xf numFmtId="0" fontId="46" fillId="4" borderId="1" xfId="0" applyFont="1" applyFill="1" applyBorder="1"/>
    <xf numFmtId="0" fontId="0" fillId="4" borderId="1" xfId="0" applyFont="1" applyFill="1" applyBorder="1"/>
    <xf numFmtId="0" fontId="50" fillId="4" borderId="1" xfId="0" applyFont="1" applyFill="1" applyBorder="1" applyAlignment="1">
      <alignment wrapText="1"/>
    </xf>
    <xf numFmtId="0" fontId="39" fillId="4" borderId="1" xfId="0" applyFont="1" applyFill="1" applyBorder="1" applyAlignment="1">
      <alignment wrapText="1"/>
    </xf>
    <xf numFmtId="0" fontId="28" fillId="4" borderId="1" xfId="0" applyFont="1" applyFill="1" applyBorder="1" applyAlignment="1">
      <alignment wrapText="1"/>
    </xf>
    <xf numFmtId="0" fontId="46" fillId="4" borderId="1" xfId="0" applyFont="1" applyFill="1" applyBorder="1" applyAlignment="1">
      <alignment horizontal="right"/>
    </xf>
    <xf numFmtId="0" fontId="0" fillId="4" borderId="0" xfId="0" applyFill="1"/>
    <xf numFmtId="0" fontId="27" fillId="4" borderId="1" xfId="0" applyFont="1" applyFill="1" applyBorder="1" applyAlignment="1">
      <alignment horizontal="center" wrapText="1"/>
    </xf>
    <xf numFmtId="2" fontId="46" fillId="4" borderId="1" xfId="0" applyNumberFormat="1" applyFont="1" applyFill="1" applyBorder="1"/>
    <xf numFmtId="2" fontId="46" fillId="4" borderId="1" xfId="0" applyNumberFormat="1" applyFont="1" applyFill="1" applyBorder="1" applyAlignment="1">
      <alignment horizontal="right"/>
    </xf>
    <xf numFmtId="0" fontId="39" fillId="4" borderId="1" xfId="0" applyFont="1" applyFill="1" applyBorder="1" applyAlignment="1">
      <alignment horizontal="center"/>
    </xf>
    <xf numFmtId="0" fontId="45" fillId="4" borderId="1" xfId="0" applyFont="1" applyFill="1" applyBorder="1" applyAlignment="1">
      <alignment horizontal="center" wrapText="1"/>
    </xf>
    <xf numFmtId="0" fontId="45" fillId="4" borderId="1" xfId="0" applyFont="1" applyFill="1" applyBorder="1"/>
    <xf numFmtId="0" fontId="39" fillId="4" borderId="12" xfId="0" applyFont="1" applyFill="1" applyBorder="1" applyAlignment="1">
      <alignment horizontal="center"/>
    </xf>
    <xf numFmtId="0" fontId="39" fillId="4" borderId="12" xfId="0" applyFont="1" applyFill="1" applyBorder="1"/>
    <xf numFmtId="0" fontId="39" fillId="4" borderId="1" xfId="0" applyFont="1" applyFill="1" applyBorder="1" applyAlignment="1">
      <alignment horizontal="left" vertical="center"/>
    </xf>
    <xf numFmtId="0" fontId="39" fillId="4" borderId="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39" fillId="4" borderId="12" xfId="0" applyFont="1" applyFill="1" applyBorder="1" applyAlignment="1">
      <alignment horizontal="center" wrapText="1"/>
    </xf>
    <xf numFmtId="0" fontId="2" fillId="4" borderId="1" xfId="0" applyFont="1" applyFill="1" applyBorder="1"/>
    <xf numFmtId="0" fontId="44" fillId="4" borderId="1" xfId="0" applyFont="1" applyFill="1" applyBorder="1"/>
    <xf numFmtId="0" fontId="2" fillId="4" borderId="5" xfId="0" applyFont="1" applyFill="1" applyBorder="1" applyAlignment="1">
      <alignment horizontal="center"/>
    </xf>
    <xf numFmtId="0" fontId="35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57" fillId="4" borderId="1" xfId="0" applyFont="1" applyFill="1" applyBorder="1" applyAlignment="1">
      <alignment horizontal="left" wrapText="1"/>
    </xf>
    <xf numFmtId="0" fontId="39" fillId="4" borderId="5" xfId="0" applyFont="1" applyFill="1" applyBorder="1" applyAlignment="1">
      <alignment horizontal="center"/>
    </xf>
    <xf numFmtId="0" fontId="0" fillId="4" borderId="12" xfId="0" applyFill="1" applyBorder="1" applyAlignment="1">
      <alignment horizontal="left" wrapText="1"/>
    </xf>
    <xf numFmtId="0" fontId="40" fillId="4" borderId="12" xfId="1" applyFont="1" applyFill="1" applyBorder="1" applyAlignment="1">
      <alignment horizontal="left" wrapText="1"/>
    </xf>
    <xf numFmtId="0" fontId="40" fillId="4" borderId="1" xfId="1" applyFont="1" applyFill="1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3" borderId="0" xfId="0" applyFill="1"/>
    <xf numFmtId="0" fontId="0" fillId="0" borderId="0" xfId="0" applyBorder="1" applyAlignment="1">
      <alignment wrapText="1"/>
    </xf>
    <xf numFmtId="0" fontId="2" fillId="3" borderId="0" xfId="0" applyFont="1" applyFill="1" applyBorder="1" applyAlignment="1">
      <alignment horizontal="center"/>
    </xf>
    <xf numFmtId="0" fontId="2" fillId="0" borderId="5" xfId="0" applyFont="1" applyBorder="1"/>
    <xf numFmtId="0" fontId="44" fillId="0" borderId="10" xfId="0" applyFont="1" applyBorder="1" applyAlignment="1">
      <alignment horizontal="center"/>
    </xf>
    <xf numFmtId="0" fontId="50" fillId="0" borderId="1" xfId="0" applyFont="1" applyBorder="1" applyAlignment="1">
      <alignment vertical="top" wrapText="1"/>
    </xf>
    <xf numFmtId="0" fontId="60" fillId="3" borderId="1" xfId="0" applyFont="1" applyFill="1" applyBorder="1"/>
    <xf numFmtId="0" fontId="61" fillId="0" borderId="1" xfId="0" applyFont="1" applyBorder="1" applyAlignment="1">
      <alignment wrapText="1"/>
    </xf>
    <xf numFmtId="0" fontId="51" fillId="0" borderId="0" xfId="0" applyFont="1"/>
    <xf numFmtId="0" fontId="31" fillId="0" borderId="1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2" fillId="0" borderId="1" xfId="0" applyFont="1" applyBorder="1" applyAlignment="1">
      <alignment vertical="top" wrapText="1"/>
    </xf>
    <xf numFmtId="0" fontId="0" fillId="3" borderId="1" xfId="0" applyFill="1" applyBorder="1" applyAlignment="1">
      <alignment horizontal="right"/>
    </xf>
    <xf numFmtId="0" fontId="39" fillId="3" borderId="1" xfId="0" applyFont="1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36" fillId="0" borderId="1" xfId="0" applyFont="1" applyBorder="1" applyAlignment="1">
      <alignment horizontal="right" wrapText="1"/>
    </xf>
    <xf numFmtId="0" fontId="50" fillId="0" borderId="1" xfId="0" applyFont="1" applyFill="1" applyBorder="1" applyAlignment="1">
      <alignment horizontal="right" wrapText="1"/>
    </xf>
    <xf numFmtId="0" fontId="50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67" fillId="0" borderId="1" xfId="0" applyFont="1" applyFill="1" applyBorder="1" applyAlignment="1">
      <alignment horizontal="right" wrapText="1"/>
    </xf>
    <xf numFmtId="0" fontId="68" fillId="3" borderId="1" xfId="0" applyFont="1" applyFill="1" applyBorder="1" applyAlignment="1">
      <alignment wrapText="1"/>
    </xf>
    <xf numFmtId="0" fontId="22" fillId="3" borderId="5" xfId="0" applyFont="1" applyFill="1" applyBorder="1" applyAlignment="1">
      <alignment wrapText="1"/>
    </xf>
    <xf numFmtId="0" fontId="69" fillId="0" borderId="1" xfId="0" applyFont="1" applyFill="1" applyBorder="1" applyAlignment="1">
      <alignment wrapText="1"/>
    </xf>
    <xf numFmtId="0" fontId="69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32" fillId="0" borderId="1" xfId="0" applyFont="1" applyBorder="1" applyAlignment="1">
      <alignment horizontal="right" wrapText="1"/>
    </xf>
    <xf numFmtId="0" fontId="22" fillId="0" borderId="1" xfId="0" applyFont="1" applyFill="1" applyBorder="1" applyAlignment="1">
      <alignment horizontal="right" wrapText="1"/>
    </xf>
    <xf numFmtId="0" fontId="31" fillId="4" borderId="1" xfId="0" applyFont="1" applyFill="1" applyBorder="1" applyAlignment="1">
      <alignment horizontal="center" wrapText="1"/>
    </xf>
    <xf numFmtId="0" fontId="36" fillId="4" borderId="1" xfId="0" applyFont="1" applyFill="1" applyBorder="1" applyAlignment="1">
      <alignment wrapText="1"/>
    </xf>
    <xf numFmtId="0" fontId="50" fillId="4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wrapText="1"/>
    </xf>
    <xf numFmtId="0" fontId="60" fillId="4" borderId="1" xfId="0" applyFont="1" applyFill="1" applyBorder="1"/>
    <xf numFmtId="0" fontId="0" fillId="4" borderId="1" xfId="0" applyFill="1" applyBorder="1" applyAlignment="1">
      <alignment horizontal="right"/>
    </xf>
    <xf numFmtId="0" fontId="22" fillId="4" borderId="1" xfId="0" applyFont="1" applyFill="1" applyBorder="1" applyAlignment="1">
      <alignment horizontal="right" wrapText="1"/>
    </xf>
    <xf numFmtId="0" fontId="50" fillId="3" borderId="1" xfId="0" applyFont="1" applyFill="1" applyBorder="1" applyAlignment="1">
      <alignment vertical="top" wrapText="1"/>
    </xf>
    <xf numFmtId="0" fontId="29" fillId="0" borderId="1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8" fillId="0" borderId="1" xfId="0" applyFont="1" applyFill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45" fillId="0" borderId="1" xfId="0" applyFont="1" applyBorder="1" applyAlignment="1">
      <alignment wrapText="1"/>
    </xf>
    <xf numFmtId="0" fontId="36" fillId="0" borderId="5" xfId="0" applyFont="1" applyBorder="1" applyAlignment="1">
      <alignment wrapText="1"/>
    </xf>
    <xf numFmtId="0" fontId="24" fillId="0" borderId="5" xfId="0" applyFont="1" applyBorder="1" applyAlignment="1">
      <alignment horizontal="center" wrapText="1"/>
    </xf>
    <xf numFmtId="0" fontId="69" fillId="0" borderId="1" xfId="0" applyFont="1" applyFill="1" applyBorder="1" applyAlignment="1">
      <alignment horizontal="center" wrapText="1"/>
    </xf>
    <xf numFmtId="0" fontId="32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right" wrapText="1"/>
    </xf>
    <xf numFmtId="0" fontId="24" fillId="0" borderId="1" xfId="0" applyFont="1" applyBorder="1" applyAlignment="1">
      <alignment horizontal="right" wrapText="1"/>
    </xf>
    <xf numFmtId="0" fontId="31" fillId="0" borderId="1" xfId="0" applyFont="1" applyFill="1" applyBorder="1" applyAlignment="1">
      <alignment horizontal="right" wrapText="1"/>
    </xf>
    <xf numFmtId="0" fontId="22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6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right" wrapText="1"/>
    </xf>
    <xf numFmtId="0" fontId="70" fillId="4" borderId="1" xfId="0" applyFont="1" applyFill="1" applyBorder="1" applyAlignment="1">
      <alignment horizontal="right" wrapText="1"/>
    </xf>
    <xf numFmtId="0" fontId="31" fillId="4" borderId="1" xfId="0" applyFont="1" applyFill="1" applyBorder="1" applyAlignment="1">
      <alignment horizontal="right" wrapText="1"/>
    </xf>
    <xf numFmtId="0" fontId="20" fillId="4" borderId="1" xfId="0" applyFont="1" applyFill="1" applyBorder="1" applyAlignment="1">
      <alignment horizontal="right" wrapText="1"/>
    </xf>
    <xf numFmtId="0" fontId="17" fillId="3" borderId="1" xfId="0" applyFont="1" applyFill="1" applyBorder="1"/>
    <xf numFmtId="0" fontId="66" fillId="3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63" fillId="3" borderId="1" xfId="0" applyFont="1" applyFill="1" applyBorder="1" applyAlignment="1">
      <alignment wrapText="1"/>
    </xf>
    <xf numFmtId="0" fontId="16" fillId="4" borderId="1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5" fillId="4" borderId="0" xfId="0" applyFont="1" applyFill="1" applyAlignment="1">
      <alignment wrapText="1"/>
    </xf>
    <xf numFmtId="0" fontId="2" fillId="3" borderId="1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right" wrapText="1"/>
    </xf>
    <xf numFmtId="0" fontId="2" fillId="3" borderId="12" xfId="0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</cellXfs>
  <cellStyles count="6">
    <cellStyle name="Гиперссылка" xfId="5" builtinId="8"/>
    <cellStyle name="Обычный" xfId="0" builtinId="0"/>
    <cellStyle name="Обычный 2" xfId="4"/>
    <cellStyle name="Обычный 3" xfId="3"/>
    <cellStyle name="Обычный 4" xfId="2"/>
    <cellStyle name="Плохой" xfId="1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2" name="TextBox 1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3" name="TextBox 2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4" name="TextBox 3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5" name="TextBox 4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6" name="TextBox 5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7" name="TextBox 6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8" name="TextBox 7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9" name="TextBox 8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10" name="TextBox 9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11" name="TextBox 10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12" name="TextBox 11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386</xdr:row>
      <xdr:rowOff>0</xdr:rowOff>
    </xdr:from>
    <xdr:ext cx="194454" cy="255111"/>
    <xdr:sp macro="" textlink="">
      <xdr:nvSpPr>
        <xdr:cNvPr id="13" name="TextBox 12"/>
        <xdr:cNvSpPr txBox="1"/>
      </xdr:nvSpPr>
      <xdr:spPr>
        <a:xfrm>
          <a:off x="704850" y="125253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4" name="TextBox 13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5" name="TextBox 14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6" name="TextBox 15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7" name="TextBox 16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8" name="TextBox 17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19" name="TextBox 18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0" name="TextBox 19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1" name="TextBox 20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2" name="TextBox 21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3" name="TextBox 22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4" name="TextBox 23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386</xdr:row>
      <xdr:rowOff>0</xdr:rowOff>
    </xdr:from>
    <xdr:ext cx="194454" cy="255111"/>
    <xdr:sp macro="" textlink="">
      <xdr:nvSpPr>
        <xdr:cNvPr id="25" name="TextBox 24"/>
        <xdr:cNvSpPr txBox="1"/>
      </xdr:nvSpPr>
      <xdr:spPr>
        <a:xfrm>
          <a:off x="1742652" y="125825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363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076027" y="2916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515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190327" y="2860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525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076027" y="689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114127" y="414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548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14127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559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14127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559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42702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114127" y="552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560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114127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560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142702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561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114127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561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142702" y="515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2" name="TextBox 1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3" name="TextBox 2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4" name="TextBox 3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5" name="TextBox 4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6" name="TextBox 5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7" name="TextBox 6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8" name="TextBox 7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9" name="TextBox 8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10" name="TextBox 9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11" name="TextBox 10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12" name="TextBox 11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48</xdr:row>
      <xdr:rowOff>0</xdr:rowOff>
    </xdr:from>
    <xdr:ext cx="194454" cy="255111"/>
    <xdr:sp macro="" textlink="">
      <xdr:nvSpPr>
        <xdr:cNvPr id="13" name="TextBox 12"/>
        <xdr:cNvSpPr txBox="1"/>
      </xdr:nvSpPr>
      <xdr:spPr>
        <a:xfrm>
          <a:off x="704850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4" name="TextBox 13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5" name="TextBox 14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6" name="TextBox 15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7" name="TextBox 16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8" name="TextBox 17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19" name="TextBox 18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0" name="TextBox 19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1" name="TextBox 20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2" name="TextBox 21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3" name="TextBox 22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4" name="TextBox 23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48</xdr:row>
      <xdr:rowOff>0</xdr:rowOff>
    </xdr:from>
    <xdr:ext cx="194454" cy="255111"/>
    <xdr:sp macro="" textlink="">
      <xdr:nvSpPr>
        <xdr:cNvPr id="25" name="TextBox 24"/>
        <xdr:cNvSpPr txBox="1"/>
      </xdr:nvSpPr>
      <xdr:spPr>
        <a:xfrm>
          <a:off x="1742652" y="133835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43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742652" y="12415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742652" y="18794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742652" y="1917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742652" y="1982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77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742652" y="1984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742652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84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771227" y="2042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85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742652" y="20480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742652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84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771227" y="2044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742652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1066377</xdr:colOff>
      <xdr:row>84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771227" y="20461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y.wikipedia.org/wiki/%D5%94%D5%BD%D5%AB%D5%AC%D5%B8%D5%A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>
      <selection activeCell="L8" sqref="L8"/>
    </sheetView>
  </sheetViews>
  <sheetFormatPr defaultRowHeight="15"/>
  <cols>
    <col min="1" max="1" width="10.5703125" customWidth="1"/>
    <col min="2" max="2" width="39.5703125" customWidth="1"/>
    <col min="3" max="3" width="5.5703125" customWidth="1"/>
    <col min="4" max="4" width="5.28515625" customWidth="1"/>
    <col min="5" max="5" width="9" customWidth="1"/>
    <col min="6" max="6" width="8.85546875" customWidth="1"/>
    <col min="7" max="7" width="9.28515625" customWidth="1"/>
  </cols>
  <sheetData>
    <row r="1" spans="1:7" ht="158.25">
      <c r="A1" s="95"/>
      <c r="B1" s="36" t="s">
        <v>180</v>
      </c>
      <c r="C1" s="33" t="s">
        <v>914</v>
      </c>
      <c r="D1" s="18" t="s">
        <v>9</v>
      </c>
      <c r="E1" s="21">
        <v>85</v>
      </c>
      <c r="F1" s="22">
        <f t="shared" ref="F1:F40" si="0">E1*G1/1000</f>
        <v>255</v>
      </c>
      <c r="G1" s="23">
        <v>3000</v>
      </c>
    </row>
    <row r="2" spans="1:7" ht="23.25">
      <c r="A2" s="95">
        <v>33621340</v>
      </c>
      <c r="B2" s="40" t="s">
        <v>181</v>
      </c>
      <c r="C2" s="38" t="s">
        <v>868</v>
      </c>
      <c r="D2" s="18" t="s">
        <v>9</v>
      </c>
      <c r="E2" s="21">
        <v>30</v>
      </c>
      <c r="F2" s="22">
        <f t="shared" si="0"/>
        <v>15</v>
      </c>
      <c r="G2" s="23">
        <v>500</v>
      </c>
    </row>
    <row r="3" spans="1:7" ht="23.25">
      <c r="A3" s="95">
        <v>33621542</v>
      </c>
      <c r="B3" s="33" t="s">
        <v>182</v>
      </c>
      <c r="C3" s="38" t="s">
        <v>868</v>
      </c>
      <c r="D3" s="18" t="s">
        <v>9</v>
      </c>
      <c r="E3" s="21">
        <v>40</v>
      </c>
      <c r="F3" s="22">
        <f t="shared" si="0"/>
        <v>40</v>
      </c>
      <c r="G3" s="23">
        <v>1000</v>
      </c>
    </row>
    <row r="4" spans="1:7" ht="23.25">
      <c r="A4" s="95">
        <v>33611360</v>
      </c>
      <c r="B4" s="36" t="s">
        <v>183</v>
      </c>
      <c r="C4" s="34" t="s">
        <v>915</v>
      </c>
      <c r="D4" s="18" t="s">
        <v>9</v>
      </c>
      <c r="E4" s="21">
        <v>550</v>
      </c>
      <c r="F4" s="22">
        <f t="shared" si="0"/>
        <v>440</v>
      </c>
      <c r="G4" s="23">
        <v>800</v>
      </c>
    </row>
    <row r="5" spans="1:7" ht="23.25">
      <c r="A5" s="95">
        <v>33661122</v>
      </c>
      <c r="B5" s="33" t="s">
        <v>36</v>
      </c>
      <c r="C5" s="34" t="s">
        <v>867</v>
      </c>
      <c r="D5" s="18" t="s">
        <v>9</v>
      </c>
      <c r="E5" s="21">
        <v>2200</v>
      </c>
      <c r="F5" s="22">
        <f t="shared" si="0"/>
        <v>220</v>
      </c>
      <c r="G5" s="23">
        <v>100</v>
      </c>
    </row>
    <row r="6" spans="1:7" ht="23.25">
      <c r="A6" s="95" t="s">
        <v>28</v>
      </c>
      <c r="B6" s="33" t="s">
        <v>29</v>
      </c>
      <c r="C6" s="34" t="s">
        <v>867</v>
      </c>
      <c r="D6" s="18" t="s">
        <v>9</v>
      </c>
      <c r="E6" s="21">
        <v>2300</v>
      </c>
      <c r="F6" s="22">
        <f t="shared" si="0"/>
        <v>23</v>
      </c>
      <c r="G6" s="23">
        <v>10</v>
      </c>
    </row>
    <row r="7" spans="1:7" ht="23.25">
      <c r="A7" s="95">
        <v>33621380</v>
      </c>
      <c r="B7" s="33" t="s">
        <v>184</v>
      </c>
      <c r="C7" s="34" t="s">
        <v>911</v>
      </c>
      <c r="D7" s="18" t="s">
        <v>9</v>
      </c>
      <c r="E7" s="24">
        <v>55</v>
      </c>
      <c r="F7" s="22">
        <f t="shared" si="0"/>
        <v>220</v>
      </c>
      <c r="G7" s="25">
        <v>4000</v>
      </c>
    </row>
    <row r="8" spans="1:7" ht="23.25">
      <c r="A8" s="95">
        <v>33621620</v>
      </c>
      <c r="B8" s="33" t="s">
        <v>185</v>
      </c>
      <c r="C8" s="34" t="s">
        <v>909</v>
      </c>
      <c r="D8" s="18" t="s">
        <v>9</v>
      </c>
      <c r="E8" s="24">
        <v>35</v>
      </c>
      <c r="F8" s="22">
        <f t="shared" si="0"/>
        <v>315</v>
      </c>
      <c r="G8" s="25">
        <v>9000</v>
      </c>
    </row>
    <row r="9" spans="1:7" ht="23.25">
      <c r="A9" s="96">
        <v>33621610</v>
      </c>
      <c r="B9" s="40" t="s">
        <v>38</v>
      </c>
      <c r="C9" s="34" t="s">
        <v>867</v>
      </c>
      <c r="D9" s="18" t="s">
        <v>9</v>
      </c>
      <c r="E9" s="21">
        <v>720</v>
      </c>
      <c r="F9" s="22">
        <f t="shared" si="0"/>
        <v>3.6</v>
      </c>
      <c r="G9" s="26">
        <v>5</v>
      </c>
    </row>
    <row r="10" spans="1:7" ht="23.25">
      <c r="A10" s="95">
        <v>33651146</v>
      </c>
      <c r="B10" s="36" t="s">
        <v>187</v>
      </c>
      <c r="C10" s="34" t="s">
        <v>911</v>
      </c>
      <c r="D10" s="18" t="s">
        <v>9</v>
      </c>
      <c r="E10" s="24">
        <v>5</v>
      </c>
      <c r="F10" s="22">
        <f t="shared" si="0"/>
        <v>7.5</v>
      </c>
      <c r="G10" s="26">
        <v>1500</v>
      </c>
    </row>
    <row r="11" spans="1:7" ht="23.25">
      <c r="A11" s="95">
        <v>33661133</v>
      </c>
      <c r="B11" s="33" t="s">
        <v>78</v>
      </c>
      <c r="C11" s="34" t="s">
        <v>909</v>
      </c>
      <c r="D11" s="18" t="s">
        <v>9</v>
      </c>
      <c r="E11" s="27">
        <v>95</v>
      </c>
      <c r="F11" s="22">
        <f t="shared" si="0"/>
        <v>95</v>
      </c>
      <c r="G11" s="20">
        <v>1000</v>
      </c>
    </row>
    <row r="12" spans="1:7" ht="23.25">
      <c r="A12" s="95">
        <v>33671117</v>
      </c>
      <c r="B12" s="33" t="s">
        <v>188</v>
      </c>
      <c r="C12" s="34" t="s">
        <v>915</v>
      </c>
      <c r="D12" s="18" t="s">
        <v>9</v>
      </c>
      <c r="E12" s="27">
        <v>360</v>
      </c>
      <c r="F12" s="22">
        <f t="shared" si="0"/>
        <v>144</v>
      </c>
      <c r="G12" s="20">
        <v>400</v>
      </c>
    </row>
    <row r="13" spans="1:7" ht="23.25">
      <c r="A13" s="95">
        <v>33651261</v>
      </c>
      <c r="B13" s="33" t="s">
        <v>189</v>
      </c>
      <c r="C13" s="34" t="s">
        <v>916</v>
      </c>
      <c r="D13" s="18" t="s">
        <v>9</v>
      </c>
      <c r="E13" s="5">
        <v>155</v>
      </c>
      <c r="F13" s="68">
        <f t="shared" si="0"/>
        <v>155</v>
      </c>
      <c r="G13" s="20">
        <v>1000</v>
      </c>
    </row>
    <row r="14" spans="1:7" ht="23.25">
      <c r="A14" s="95">
        <v>33631310</v>
      </c>
      <c r="B14" s="33" t="s">
        <v>190</v>
      </c>
      <c r="C14" s="34" t="s">
        <v>909</v>
      </c>
      <c r="D14" s="18" t="s">
        <v>9</v>
      </c>
      <c r="E14" s="21">
        <v>15</v>
      </c>
      <c r="F14" s="22">
        <f t="shared" si="0"/>
        <v>90</v>
      </c>
      <c r="G14" s="26">
        <v>6000</v>
      </c>
    </row>
    <row r="15" spans="1:7" ht="23.25">
      <c r="A15" s="95">
        <v>33691145</v>
      </c>
      <c r="B15" s="33" t="s">
        <v>20</v>
      </c>
      <c r="C15" s="34" t="s">
        <v>868</v>
      </c>
      <c r="D15" s="18" t="s">
        <v>9</v>
      </c>
      <c r="E15" s="21">
        <v>25</v>
      </c>
      <c r="F15" s="22">
        <f t="shared" si="0"/>
        <v>125</v>
      </c>
      <c r="G15" s="23">
        <v>5000</v>
      </c>
    </row>
    <row r="16" spans="1:7" ht="23.25">
      <c r="A16" s="95">
        <v>33621240</v>
      </c>
      <c r="B16" s="37" t="s">
        <v>193</v>
      </c>
      <c r="C16" s="38" t="s">
        <v>868</v>
      </c>
      <c r="D16" s="18" t="s">
        <v>9</v>
      </c>
      <c r="E16" s="21">
        <v>15</v>
      </c>
      <c r="F16" s="22">
        <f t="shared" si="0"/>
        <v>3.75</v>
      </c>
      <c r="G16" s="26">
        <v>250</v>
      </c>
    </row>
    <row r="17" spans="1:7">
      <c r="A17" s="95">
        <v>33600000</v>
      </c>
      <c r="B17" s="33" t="s">
        <v>194</v>
      </c>
      <c r="C17" s="34" t="s">
        <v>495</v>
      </c>
      <c r="D17" s="18" t="s">
        <v>9</v>
      </c>
      <c r="E17" s="21">
        <v>1100</v>
      </c>
      <c r="F17" s="22">
        <f t="shared" si="0"/>
        <v>330</v>
      </c>
      <c r="G17" s="28" t="s">
        <v>103</v>
      </c>
    </row>
    <row r="18" spans="1:7" ht="23.25">
      <c r="A18" s="95">
        <v>33600000</v>
      </c>
      <c r="B18" s="33" t="s">
        <v>32</v>
      </c>
      <c r="C18" s="34" t="s">
        <v>867</v>
      </c>
      <c r="D18" s="18" t="s">
        <v>9</v>
      </c>
      <c r="E18" s="5">
        <v>155</v>
      </c>
      <c r="F18" s="22">
        <f t="shared" si="0"/>
        <v>108.5</v>
      </c>
      <c r="G18" s="26">
        <v>700</v>
      </c>
    </row>
    <row r="19" spans="1:7" ht="23.25">
      <c r="A19" s="95">
        <v>33651253</v>
      </c>
      <c r="B19" s="33" t="s">
        <v>195</v>
      </c>
      <c r="C19" s="34" t="s">
        <v>909</v>
      </c>
      <c r="D19" s="18" t="s">
        <v>9</v>
      </c>
      <c r="E19" s="21">
        <v>65</v>
      </c>
      <c r="F19" s="22">
        <f t="shared" si="0"/>
        <v>260</v>
      </c>
      <c r="G19" s="20">
        <v>4000</v>
      </c>
    </row>
    <row r="20" spans="1:7" ht="23.25">
      <c r="A20" s="95">
        <v>33631310</v>
      </c>
      <c r="B20" s="37" t="s">
        <v>196</v>
      </c>
      <c r="C20" s="38" t="s">
        <v>917</v>
      </c>
      <c r="D20" s="18" t="s">
        <v>9</v>
      </c>
      <c r="E20" s="21">
        <v>25</v>
      </c>
      <c r="F20" s="22">
        <f t="shared" si="0"/>
        <v>62.5</v>
      </c>
      <c r="G20" s="26">
        <v>2500</v>
      </c>
    </row>
    <row r="21" spans="1:7" ht="23.25">
      <c r="A21" s="95">
        <v>33661156</v>
      </c>
      <c r="B21" s="33" t="s">
        <v>197</v>
      </c>
      <c r="C21" s="34" t="s">
        <v>915</v>
      </c>
      <c r="D21" s="18" t="s">
        <v>9</v>
      </c>
      <c r="E21" s="21">
        <v>430</v>
      </c>
      <c r="F21" s="22">
        <f t="shared" si="0"/>
        <v>86</v>
      </c>
      <c r="G21" s="29">
        <v>200</v>
      </c>
    </row>
    <row r="22" spans="1:7" ht="23.25">
      <c r="A22" s="95">
        <v>33661122</v>
      </c>
      <c r="B22" s="33" t="s">
        <v>37</v>
      </c>
      <c r="C22" s="34" t="s">
        <v>867</v>
      </c>
      <c r="D22" s="18" t="s">
        <v>9</v>
      </c>
      <c r="E22" s="21">
        <v>1270</v>
      </c>
      <c r="F22" s="22">
        <f t="shared" si="0"/>
        <v>50.8</v>
      </c>
      <c r="G22" s="29">
        <v>40</v>
      </c>
    </row>
    <row r="23" spans="1:7" ht="23.25">
      <c r="A23" s="95">
        <v>33691129</v>
      </c>
      <c r="B23" s="36" t="s">
        <v>198</v>
      </c>
      <c r="C23" s="34" t="s">
        <v>867</v>
      </c>
      <c r="D23" s="18" t="s">
        <v>9</v>
      </c>
      <c r="E23" s="21">
        <v>380</v>
      </c>
      <c r="F23" s="22">
        <f t="shared" si="0"/>
        <v>45.6</v>
      </c>
      <c r="G23" s="29">
        <v>120</v>
      </c>
    </row>
    <row r="24" spans="1:7" ht="23.25">
      <c r="A24" s="95">
        <v>33631290</v>
      </c>
      <c r="B24" s="33" t="s">
        <v>199</v>
      </c>
      <c r="C24" s="34" t="s">
        <v>909</v>
      </c>
      <c r="D24" s="18" t="s">
        <v>9</v>
      </c>
      <c r="E24" s="21">
        <v>8</v>
      </c>
      <c r="F24" s="22">
        <f t="shared" si="0"/>
        <v>64</v>
      </c>
      <c r="G24" s="26">
        <v>8000</v>
      </c>
    </row>
    <row r="25" spans="1:7">
      <c r="A25" s="95"/>
      <c r="B25" s="33" t="s">
        <v>200</v>
      </c>
      <c r="C25" s="33" t="s">
        <v>866</v>
      </c>
      <c r="D25" s="18" t="s">
        <v>9</v>
      </c>
      <c r="E25" s="21">
        <v>420</v>
      </c>
      <c r="F25" s="22">
        <f t="shared" si="0"/>
        <v>50.4</v>
      </c>
      <c r="G25" s="30">
        <v>120</v>
      </c>
    </row>
    <row r="26" spans="1:7" ht="23.25">
      <c r="A26" s="95">
        <v>33691112</v>
      </c>
      <c r="B26" s="33" t="s">
        <v>201</v>
      </c>
      <c r="C26" s="34" t="s">
        <v>867</v>
      </c>
      <c r="D26" s="18" t="s">
        <v>9</v>
      </c>
      <c r="E26" s="21">
        <v>155</v>
      </c>
      <c r="F26" s="22">
        <f t="shared" si="0"/>
        <v>155</v>
      </c>
      <c r="G26" s="31">
        <v>1000</v>
      </c>
    </row>
    <row r="27" spans="1:7" ht="23.25">
      <c r="A27" s="95" t="s">
        <v>44</v>
      </c>
      <c r="B27" s="33" t="s">
        <v>45</v>
      </c>
      <c r="C27" s="34" t="s">
        <v>909</v>
      </c>
      <c r="D27" s="18" t="s">
        <v>9</v>
      </c>
      <c r="E27" s="21">
        <v>3520</v>
      </c>
      <c r="F27" s="22">
        <f t="shared" si="0"/>
        <v>352</v>
      </c>
      <c r="G27" s="31">
        <v>100</v>
      </c>
    </row>
    <row r="28" spans="1:7" ht="23.25">
      <c r="A28" s="95">
        <v>33651149</v>
      </c>
      <c r="B28" s="36" t="s">
        <v>202</v>
      </c>
      <c r="C28" s="34" t="s">
        <v>909</v>
      </c>
      <c r="D28" s="18" t="s">
        <v>9</v>
      </c>
      <c r="E28" s="21">
        <v>1370</v>
      </c>
      <c r="F28" s="22">
        <f t="shared" si="0"/>
        <v>685</v>
      </c>
      <c r="G28" s="31">
        <v>500</v>
      </c>
    </row>
    <row r="29" spans="1:7" ht="23.25">
      <c r="A29" s="95">
        <v>33611150</v>
      </c>
      <c r="B29" s="33" t="s">
        <v>59</v>
      </c>
      <c r="C29" s="34" t="s">
        <v>911</v>
      </c>
      <c r="D29" s="18" t="s">
        <v>9</v>
      </c>
      <c r="E29" s="21">
        <v>350</v>
      </c>
      <c r="F29" s="22">
        <f t="shared" si="0"/>
        <v>3500</v>
      </c>
      <c r="G29" s="31">
        <v>10000</v>
      </c>
    </row>
    <row r="30" spans="1:7" ht="23.25">
      <c r="A30" s="95">
        <v>33661115</v>
      </c>
      <c r="B30" s="36" t="s">
        <v>203</v>
      </c>
      <c r="C30" s="34" t="s">
        <v>868</v>
      </c>
      <c r="D30" s="18" t="s">
        <v>9</v>
      </c>
      <c r="E30" s="21">
        <v>1500</v>
      </c>
      <c r="F30" s="22">
        <f t="shared" si="0"/>
        <v>225</v>
      </c>
      <c r="G30" s="304">
        <v>150</v>
      </c>
    </row>
    <row r="31" spans="1:7" ht="23.25">
      <c r="A31" s="95" t="s">
        <v>34</v>
      </c>
      <c r="B31" s="33" t="s">
        <v>204</v>
      </c>
      <c r="C31" s="34" t="s">
        <v>867</v>
      </c>
      <c r="D31" s="18" t="s">
        <v>9</v>
      </c>
      <c r="E31" s="21">
        <v>1200</v>
      </c>
      <c r="F31" s="22">
        <f t="shared" si="0"/>
        <v>12</v>
      </c>
      <c r="G31" s="31">
        <v>10</v>
      </c>
    </row>
    <row r="32" spans="1:7">
      <c r="A32" s="95">
        <v>33691216</v>
      </c>
      <c r="B32" s="33" t="s">
        <v>205</v>
      </c>
      <c r="C32" s="34" t="s">
        <v>732</v>
      </c>
      <c r="D32" s="18" t="s">
        <v>9</v>
      </c>
      <c r="E32" s="21">
        <v>620</v>
      </c>
      <c r="F32" s="22">
        <f t="shared" si="0"/>
        <v>930</v>
      </c>
      <c r="G32" s="31">
        <v>1500</v>
      </c>
    </row>
    <row r="33" spans="1:7" ht="23.25">
      <c r="A33" s="95">
        <v>33621720</v>
      </c>
      <c r="B33" s="37" t="s">
        <v>206</v>
      </c>
      <c r="C33" s="34" t="s">
        <v>909</v>
      </c>
      <c r="D33" s="18" t="s">
        <v>9</v>
      </c>
      <c r="E33" s="21">
        <v>10</v>
      </c>
      <c r="F33" s="22">
        <f t="shared" si="0"/>
        <v>30</v>
      </c>
      <c r="G33" s="31">
        <v>3000</v>
      </c>
    </row>
    <row r="34" spans="1:7" ht="23.25">
      <c r="A34" s="95">
        <v>33651110</v>
      </c>
      <c r="B34" s="36" t="s">
        <v>207</v>
      </c>
      <c r="C34" s="34" t="s">
        <v>868</v>
      </c>
      <c r="D34" s="18" t="s">
        <v>9</v>
      </c>
      <c r="E34" s="21">
        <v>130</v>
      </c>
      <c r="F34" s="22">
        <f t="shared" si="0"/>
        <v>104</v>
      </c>
      <c r="G34" s="31">
        <v>800</v>
      </c>
    </row>
    <row r="35" spans="1:7" ht="23.25">
      <c r="A35" s="95">
        <v>33631370</v>
      </c>
      <c r="B35" s="33" t="s">
        <v>208</v>
      </c>
      <c r="C35" s="34" t="s">
        <v>868</v>
      </c>
      <c r="D35" s="18" t="s">
        <v>9</v>
      </c>
      <c r="E35" s="21">
        <v>600</v>
      </c>
      <c r="F35" s="22">
        <f t="shared" si="0"/>
        <v>240</v>
      </c>
      <c r="G35" s="31">
        <v>400</v>
      </c>
    </row>
    <row r="36" spans="1:7">
      <c r="A36" s="97">
        <v>33651118</v>
      </c>
      <c r="B36" s="33" t="s">
        <v>211</v>
      </c>
      <c r="C36" s="33" t="s">
        <v>10</v>
      </c>
      <c r="D36" s="18" t="s">
        <v>9</v>
      </c>
      <c r="E36" s="21">
        <v>145</v>
      </c>
      <c r="F36" s="22">
        <f t="shared" si="0"/>
        <v>870</v>
      </c>
      <c r="G36" s="31">
        <v>6000</v>
      </c>
    </row>
    <row r="37" spans="1:7">
      <c r="A37" s="97">
        <v>33651168</v>
      </c>
      <c r="B37" s="36" t="s">
        <v>61</v>
      </c>
      <c r="C37" s="33" t="s">
        <v>10</v>
      </c>
      <c r="D37" s="18" t="s">
        <v>9</v>
      </c>
      <c r="E37" s="21">
        <v>200</v>
      </c>
      <c r="F37" s="22">
        <f t="shared" si="0"/>
        <v>120</v>
      </c>
      <c r="G37" s="31">
        <v>600</v>
      </c>
    </row>
    <row r="38" spans="1:7" ht="23.25">
      <c r="A38" s="95">
        <v>33661136</v>
      </c>
      <c r="B38" s="33" t="s">
        <v>212</v>
      </c>
      <c r="C38" s="34" t="s">
        <v>868</v>
      </c>
      <c r="D38" s="18" t="s">
        <v>9</v>
      </c>
      <c r="E38" s="21">
        <v>80</v>
      </c>
      <c r="F38" s="22">
        <f t="shared" si="0"/>
        <v>16</v>
      </c>
      <c r="G38" s="31">
        <v>200</v>
      </c>
    </row>
    <row r="39" spans="1:7">
      <c r="A39" s="95">
        <v>33691227</v>
      </c>
      <c r="B39" s="33" t="s">
        <v>213</v>
      </c>
      <c r="C39" s="34" t="s">
        <v>732</v>
      </c>
      <c r="D39" s="18" t="s">
        <v>9</v>
      </c>
      <c r="E39" s="21">
        <v>25</v>
      </c>
      <c r="F39" s="22">
        <f t="shared" si="0"/>
        <v>20</v>
      </c>
      <c r="G39" s="35">
        <v>800</v>
      </c>
    </row>
    <row r="40" spans="1:7" ht="23.25">
      <c r="A40" s="95">
        <v>33651135</v>
      </c>
      <c r="B40" s="33" t="s">
        <v>214</v>
      </c>
      <c r="C40" s="34" t="s">
        <v>918</v>
      </c>
      <c r="D40" s="18" t="s">
        <v>9</v>
      </c>
      <c r="E40" s="21">
        <v>250</v>
      </c>
      <c r="F40" s="22">
        <f t="shared" si="0"/>
        <v>37.5</v>
      </c>
      <c r="G40" s="35">
        <v>150</v>
      </c>
    </row>
    <row r="41" spans="1:7">
      <c r="A41" s="95">
        <v>33671114</v>
      </c>
      <c r="B41" s="33" t="s">
        <v>215</v>
      </c>
      <c r="C41" s="34" t="s">
        <v>732</v>
      </c>
      <c r="D41" s="18" t="s">
        <v>9</v>
      </c>
      <c r="E41" s="21">
        <v>40</v>
      </c>
      <c r="F41" s="22">
        <f t="shared" ref="F41:F100" si="1">E41*G41/1000</f>
        <v>120</v>
      </c>
      <c r="G41" s="35">
        <v>3000</v>
      </c>
    </row>
    <row r="42" spans="1:7" ht="23.25">
      <c r="A42" s="95">
        <v>33621330</v>
      </c>
      <c r="B42" s="33" t="s">
        <v>216</v>
      </c>
      <c r="C42" s="34" t="s">
        <v>868</v>
      </c>
      <c r="D42" s="18" t="s">
        <v>9</v>
      </c>
      <c r="E42" s="21">
        <v>115</v>
      </c>
      <c r="F42" s="22">
        <f t="shared" si="1"/>
        <v>11.5</v>
      </c>
      <c r="G42" s="35">
        <v>100</v>
      </c>
    </row>
    <row r="43" spans="1:7" ht="23.25">
      <c r="A43" s="95" t="s">
        <v>77</v>
      </c>
      <c r="B43" s="33" t="s">
        <v>217</v>
      </c>
      <c r="C43" s="34" t="s">
        <v>909</v>
      </c>
      <c r="D43" s="18" t="s">
        <v>9</v>
      </c>
      <c r="E43" s="21">
        <v>8</v>
      </c>
      <c r="F43" s="22">
        <f t="shared" si="1"/>
        <v>8</v>
      </c>
      <c r="G43" s="35">
        <v>1000</v>
      </c>
    </row>
    <row r="44" spans="1:7" ht="23.25">
      <c r="A44" s="95">
        <v>33600000</v>
      </c>
      <c r="B44" s="33" t="s">
        <v>218</v>
      </c>
      <c r="C44" s="34" t="s">
        <v>915</v>
      </c>
      <c r="D44" s="18" t="s">
        <v>9</v>
      </c>
      <c r="E44" s="21">
        <v>370</v>
      </c>
      <c r="F44" s="22">
        <f t="shared" si="1"/>
        <v>55.5</v>
      </c>
      <c r="G44" s="35">
        <v>150</v>
      </c>
    </row>
    <row r="45" spans="1:7" ht="23.25">
      <c r="A45" s="95">
        <v>33621720</v>
      </c>
      <c r="B45" s="37" t="s">
        <v>206</v>
      </c>
      <c r="C45" s="34" t="s">
        <v>909</v>
      </c>
      <c r="D45" s="18" t="s">
        <v>9</v>
      </c>
      <c r="E45" s="21">
        <v>130</v>
      </c>
      <c r="F45" s="22">
        <f t="shared" si="1"/>
        <v>1950</v>
      </c>
      <c r="G45" s="35">
        <v>15000</v>
      </c>
    </row>
    <row r="46" spans="1:7" ht="23.25">
      <c r="A46" s="95">
        <v>33691220</v>
      </c>
      <c r="B46" s="33" t="s">
        <v>18</v>
      </c>
      <c r="C46" s="34" t="s">
        <v>868</v>
      </c>
      <c r="D46" s="18" t="s">
        <v>9</v>
      </c>
      <c r="E46" s="21">
        <v>75</v>
      </c>
      <c r="F46" s="22">
        <f t="shared" si="1"/>
        <v>60</v>
      </c>
      <c r="G46" s="35">
        <v>800</v>
      </c>
    </row>
    <row r="47" spans="1:7" ht="23.25">
      <c r="A47" s="95">
        <v>33691202</v>
      </c>
      <c r="B47" s="33" t="s">
        <v>219</v>
      </c>
      <c r="C47" s="34" t="s">
        <v>868</v>
      </c>
      <c r="D47" s="18" t="s">
        <v>9</v>
      </c>
      <c r="E47" s="21">
        <v>175</v>
      </c>
      <c r="F47" s="22">
        <f t="shared" si="1"/>
        <v>210</v>
      </c>
      <c r="G47" s="35">
        <v>1200</v>
      </c>
    </row>
    <row r="48" spans="1:7" ht="23.25">
      <c r="A48" s="95">
        <v>33600000</v>
      </c>
      <c r="B48" s="36" t="s">
        <v>84</v>
      </c>
      <c r="C48" s="34" t="s">
        <v>868</v>
      </c>
      <c r="D48" s="18" t="s">
        <v>9</v>
      </c>
      <c r="E48" s="21">
        <v>103000</v>
      </c>
      <c r="F48" s="22">
        <f t="shared" si="1"/>
        <v>309</v>
      </c>
      <c r="G48" s="35">
        <v>3</v>
      </c>
    </row>
    <row r="49" spans="1:7" ht="23.25">
      <c r="A49" s="95">
        <v>33691144</v>
      </c>
      <c r="B49" s="33" t="s">
        <v>220</v>
      </c>
      <c r="C49" s="34" t="s">
        <v>868</v>
      </c>
      <c r="D49" s="18" t="s">
        <v>9</v>
      </c>
      <c r="E49" s="21">
        <v>35</v>
      </c>
      <c r="F49" s="22">
        <f t="shared" si="1"/>
        <v>12.25</v>
      </c>
      <c r="G49" s="35">
        <v>350</v>
      </c>
    </row>
    <row r="50" spans="1:7">
      <c r="A50" s="95">
        <v>33651112</v>
      </c>
      <c r="B50" s="36" t="s">
        <v>177</v>
      </c>
      <c r="C50" s="34" t="s">
        <v>866</v>
      </c>
      <c r="D50" s="18" t="s">
        <v>9</v>
      </c>
      <c r="E50" s="21">
        <v>1700</v>
      </c>
      <c r="F50" s="22">
        <f t="shared" si="1"/>
        <v>119</v>
      </c>
      <c r="G50" s="35">
        <v>70</v>
      </c>
    </row>
    <row r="51" spans="1:7" ht="23.25">
      <c r="A51" s="95">
        <v>33661115</v>
      </c>
      <c r="B51" s="33" t="s">
        <v>845</v>
      </c>
      <c r="C51" s="34" t="s">
        <v>868</v>
      </c>
      <c r="D51" s="18"/>
      <c r="E51" s="21">
        <v>1200</v>
      </c>
      <c r="F51" s="22">
        <f t="shared" si="1"/>
        <v>36</v>
      </c>
      <c r="G51" s="35">
        <v>30</v>
      </c>
    </row>
    <row r="52" spans="1:7" ht="23.25">
      <c r="A52" s="95">
        <v>33651126</v>
      </c>
      <c r="B52" s="36" t="s">
        <v>221</v>
      </c>
      <c r="C52" s="34" t="s">
        <v>868</v>
      </c>
      <c r="D52" s="18" t="s">
        <v>9</v>
      </c>
      <c r="E52" s="21">
        <v>65</v>
      </c>
      <c r="F52" s="22">
        <f t="shared" si="1"/>
        <v>97.5</v>
      </c>
      <c r="G52" s="35">
        <v>1500</v>
      </c>
    </row>
    <row r="53" spans="1:7" ht="23.25">
      <c r="A53" s="95">
        <v>33691133</v>
      </c>
      <c r="B53" s="33" t="s">
        <v>30</v>
      </c>
      <c r="C53" s="34" t="s">
        <v>867</v>
      </c>
      <c r="D53" s="18" t="s">
        <v>9</v>
      </c>
      <c r="E53" s="21">
        <v>1100</v>
      </c>
      <c r="F53" s="22">
        <f t="shared" si="1"/>
        <v>294.8</v>
      </c>
      <c r="G53" s="32">
        <v>268</v>
      </c>
    </row>
    <row r="54" spans="1:7" ht="23.25">
      <c r="A54" s="95">
        <v>33661126</v>
      </c>
      <c r="B54" s="33" t="s">
        <v>222</v>
      </c>
      <c r="C54" s="34" t="s">
        <v>909</v>
      </c>
      <c r="D54" s="18" t="s">
        <v>9</v>
      </c>
      <c r="E54" s="21">
        <v>270</v>
      </c>
      <c r="F54" s="22">
        <f t="shared" si="1"/>
        <v>10800</v>
      </c>
      <c r="G54" s="32">
        <v>40000</v>
      </c>
    </row>
    <row r="55" spans="1:7" ht="23.25">
      <c r="A55" s="95">
        <v>33621740</v>
      </c>
      <c r="B55" s="36" t="s">
        <v>223</v>
      </c>
      <c r="C55" s="34" t="s">
        <v>909</v>
      </c>
      <c r="D55" s="18" t="s">
        <v>9</v>
      </c>
      <c r="E55" s="21">
        <v>15</v>
      </c>
      <c r="F55" s="22">
        <f t="shared" si="1"/>
        <v>225</v>
      </c>
      <c r="G55" s="32">
        <v>15000</v>
      </c>
    </row>
    <row r="56" spans="1:7" ht="23.25">
      <c r="A56" s="95">
        <v>33671118</v>
      </c>
      <c r="B56" s="33" t="s">
        <v>224</v>
      </c>
      <c r="C56" s="34" t="s">
        <v>915</v>
      </c>
      <c r="D56" s="18" t="s">
        <v>9</v>
      </c>
      <c r="E56" s="5">
        <v>535</v>
      </c>
      <c r="F56" s="22">
        <f t="shared" si="1"/>
        <v>96.3</v>
      </c>
      <c r="G56" s="35">
        <v>180</v>
      </c>
    </row>
    <row r="57" spans="1:7">
      <c r="A57" s="95">
        <v>33600000</v>
      </c>
      <c r="B57" s="33" t="s">
        <v>225</v>
      </c>
      <c r="C57" s="34" t="s">
        <v>866</v>
      </c>
      <c r="D57" s="18" t="s">
        <v>9</v>
      </c>
      <c r="E57" s="5">
        <v>2200</v>
      </c>
      <c r="F57" s="22">
        <f t="shared" si="1"/>
        <v>66</v>
      </c>
      <c r="G57" s="32">
        <v>30</v>
      </c>
    </row>
    <row r="58" spans="1:7" ht="23.25">
      <c r="A58" s="95">
        <v>33691222</v>
      </c>
      <c r="B58" s="36" t="s">
        <v>226</v>
      </c>
      <c r="C58" s="34" t="s">
        <v>911</v>
      </c>
      <c r="D58" s="18" t="s">
        <v>9</v>
      </c>
      <c r="E58" s="21">
        <v>335</v>
      </c>
      <c r="F58" s="22">
        <f t="shared" si="1"/>
        <v>134</v>
      </c>
      <c r="G58" s="32">
        <v>400</v>
      </c>
    </row>
    <row r="59" spans="1:7" ht="23.25">
      <c r="A59" s="95">
        <v>33671130</v>
      </c>
      <c r="B59" s="33" t="s">
        <v>227</v>
      </c>
      <c r="C59" s="34" t="s">
        <v>868</v>
      </c>
      <c r="D59" s="18" t="s">
        <v>9</v>
      </c>
      <c r="E59" s="21">
        <v>25</v>
      </c>
      <c r="F59" s="22">
        <f t="shared" si="1"/>
        <v>350</v>
      </c>
      <c r="G59" s="32">
        <v>14000</v>
      </c>
    </row>
    <row r="60" spans="1:7" ht="23.25">
      <c r="A60" s="95">
        <v>33621370</v>
      </c>
      <c r="B60" s="40" t="s">
        <v>79</v>
      </c>
      <c r="C60" s="34" t="s">
        <v>909</v>
      </c>
      <c r="D60" s="18" t="s">
        <v>9</v>
      </c>
      <c r="E60" s="21">
        <v>40</v>
      </c>
      <c r="F60" s="22">
        <f t="shared" si="1"/>
        <v>120</v>
      </c>
      <c r="G60" s="32">
        <v>3000</v>
      </c>
    </row>
    <row r="61" spans="1:7" ht="23.25">
      <c r="A61" s="95">
        <v>33621590</v>
      </c>
      <c r="B61" s="33" t="s">
        <v>229</v>
      </c>
      <c r="C61" s="34" t="s">
        <v>911</v>
      </c>
      <c r="D61" s="18" t="s">
        <v>9</v>
      </c>
      <c r="E61" s="21">
        <v>5</v>
      </c>
      <c r="F61" s="22">
        <f t="shared" si="1"/>
        <v>20</v>
      </c>
      <c r="G61" s="32">
        <v>4000</v>
      </c>
    </row>
    <row r="62" spans="1:7" ht="23.25">
      <c r="A62" s="95">
        <v>33141166</v>
      </c>
      <c r="B62" s="37" t="s">
        <v>230</v>
      </c>
      <c r="C62" s="38" t="s">
        <v>868</v>
      </c>
      <c r="D62" s="18" t="s">
        <v>9</v>
      </c>
      <c r="E62" s="21">
        <v>800</v>
      </c>
      <c r="F62" s="22">
        <f t="shared" si="1"/>
        <v>960</v>
      </c>
      <c r="G62" s="32">
        <v>1200</v>
      </c>
    </row>
    <row r="63" spans="1:7" ht="23.25">
      <c r="A63" s="95">
        <v>33651112</v>
      </c>
      <c r="B63" s="37" t="s">
        <v>60</v>
      </c>
      <c r="C63" s="38" t="s">
        <v>917</v>
      </c>
      <c r="D63" s="18" t="s">
        <v>9</v>
      </c>
      <c r="E63" s="21">
        <v>130</v>
      </c>
      <c r="F63" s="22">
        <f t="shared" si="1"/>
        <v>130</v>
      </c>
      <c r="G63" s="35">
        <v>1000</v>
      </c>
    </row>
    <row r="64" spans="1:7" ht="23.25">
      <c r="A64" s="95">
        <v>33621760</v>
      </c>
      <c r="B64" s="36" t="s">
        <v>231</v>
      </c>
      <c r="C64" s="34" t="s">
        <v>909</v>
      </c>
      <c r="D64" s="18" t="s">
        <v>9</v>
      </c>
      <c r="E64" s="21">
        <v>6</v>
      </c>
      <c r="F64" s="22">
        <f t="shared" si="1"/>
        <v>180</v>
      </c>
      <c r="G64" s="35">
        <v>30000</v>
      </c>
    </row>
    <row r="65" spans="1:7" ht="23.25">
      <c r="A65" s="95">
        <v>33611370</v>
      </c>
      <c r="B65" s="37" t="s">
        <v>233</v>
      </c>
      <c r="C65" s="38" t="s">
        <v>868</v>
      </c>
      <c r="D65" s="18" t="s">
        <v>9</v>
      </c>
      <c r="E65" s="21">
        <v>15</v>
      </c>
      <c r="F65" s="22">
        <f t="shared" si="1"/>
        <v>4.5</v>
      </c>
      <c r="G65" s="35">
        <v>300</v>
      </c>
    </row>
    <row r="66" spans="1:7">
      <c r="A66" s="95">
        <v>33651115</v>
      </c>
      <c r="B66" s="36" t="s">
        <v>234</v>
      </c>
      <c r="C66" s="34" t="s">
        <v>920</v>
      </c>
      <c r="D66" s="18" t="s">
        <v>9</v>
      </c>
      <c r="E66" s="21">
        <v>680</v>
      </c>
      <c r="F66" s="22">
        <f t="shared" si="1"/>
        <v>68</v>
      </c>
      <c r="G66" s="35">
        <v>100</v>
      </c>
    </row>
    <row r="67" spans="1:7">
      <c r="A67" s="95">
        <v>33671113</v>
      </c>
      <c r="B67" s="33" t="s">
        <v>235</v>
      </c>
      <c r="C67" s="34" t="s">
        <v>11</v>
      </c>
      <c r="D67" s="18" t="s">
        <v>9</v>
      </c>
      <c r="E67" s="21">
        <v>1000</v>
      </c>
      <c r="F67" s="22">
        <f t="shared" si="1"/>
        <v>300</v>
      </c>
      <c r="G67" s="35">
        <v>300</v>
      </c>
    </row>
    <row r="68" spans="1:7" ht="23.25">
      <c r="A68" s="95">
        <v>33651131</v>
      </c>
      <c r="B68" s="33" t="s">
        <v>236</v>
      </c>
      <c r="C68" s="34" t="s">
        <v>909</v>
      </c>
      <c r="D68" s="18" t="s">
        <v>9</v>
      </c>
      <c r="E68" s="21">
        <v>10</v>
      </c>
      <c r="F68" s="22">
        <f t="shared" si="1"/>
        <v>10</v>
      </c>
      <c r="G68" s="35">
        <v>1000</v>
      </c>
    </row>
    <row r="69" spans="1:7" ht="23.25">
      <c r="A69" s="95">
        <v>33661110</v>
      </c>
      <c r="B69" s="33" t="s">
        <v>237</v>
      </c>
      <c r="C69" s="33" t="s">
        <v>921</v>
      </c>
      <c r="D69" s="18" t="s">
        <v>9</v>
      </c>
      <c r="E69" s="5">
        <v>10800</v>
      </c>
      <c r="F69" s="22">
        <f t="shared" si="1"/>
        <v>540</v>
      </c>
      <c r="G69" s="35">
        <v>50</v>
      </c>
    </row>
    <row r="70" spans="1:7" ht="23.25">
      <c r="A70" s="95">
        <v>33651150</v>
      </c>
      <c r="B70" s="37" t="s">
        <v>238</v>
      </c>
      <c r="C70" s="38" t="s">
        <v>910</v>
      </c>
      <c r="D70" s="18" t="s">
        <v>9</v>
      </c>
      <c r="E70" s="21">
        <v>115</v>
      </c>
      <c r="F70" s="22">
        <f t="shared" si="1"/>
        <v>23</v>
      </c>
      <c r="G70" s="32">
        <v>200</v>
      </c>
    </row>
    <row r="71" spans="1:7">
      <c r="A71" s="95">
        <v>33661117</v>
      </c>
      <c r="B71" s="37" t="s">
        <v>239</v>
      </c>
      <c r="C71" s="38" t="s">
        <v>866</v>
      </c>
      <c r="D71" s="53" t="s">
        <v>9</v>
      </c>
      <c r="E71" s="27">
        <v>145</v>
      </c>
      <c r="F71" s="54">
        <f t="shared" si="1"/>
        <v>14.5</v>
      </c>
      <c r="G71" s="77">
        <v>100</v>
      </c>
    </row>
    <row r="72" spans="1:7">
      <c r="A72" s="41"/>
      <c r="B72" s="104"/>
      <c r="C72" s="43"/>
      <c r="D72" s="18" t="s">
        <v>9</v>
      </c>
      <c r="E72" s="21"/>
      <c r="F72" s="79"/>
      <c r="G72" s="44"/>
    </row>
    <row r="73" spans="1:7">
      <c r="A73" s="95">
        <v>33600000</v>
      </c>
      <c r="B73" s="36" t="s">
        <v>35</v>
      </c>
      <c r="C73" s="34" t="s">
        <v>732</v>
      </c>
      <c r="D73" s="18" t="s">
        <v>9</v>
      </c>
      <c r="E73" s="21">
        <v>100</v>
      </c>
      <c r="F73" s="79">
        <f t="shared" si="1"/>
        <v>1</v>
      </c>
      <c r="G73" s="35">
        <v>10</v>
      </c>
    </row>
    <row r="74" spans="1:7" ht="23.25">
      <c r="A74" s="95">
        <v>24611150</v>
      </c>
      <c r="B74" s="33" t="s">
        <v>240</v>
      </c>
      <c r="C74" s="34" t="s">
        <v>868</v>
      </c>
      <c r="D74" s="18" t="s">
        <v>9</v>
      </c>
      <c r="E74" s="21">
        <v>550</v>
      </c>
      <c r="F74" s="79">
        <f t="shared" si="1"/>
        <v>165</v>
      </c>
      <c r="G74" s="35">
        <v>300</v>
      </c>
    </row>
    <row r="75" spans="1:7" ht="23.25">
      <c r="A75" s="95">
        <v>33611240</v>
      </c>
      <c r="B75" s="33" t="s">
        <v>241</v>
      </c>
      <c r="C75" s="34" t="s">
        <v>911</v>
      </c>
      <c r="D75" s="18" t="s">
        <v>9</v>
      </c>
      <c r="E75" s="21">
        <v>4</v>
      </c>
      <c r="F75" s="79">
        <f t="shared" si="1"/>
        <v>10</v>
      </c>
      <c r="G75" s="35">
        <v>2500</v>
      </c>
    </row>
    <row r="76" spans="1:7">
      <c r="A76" s="95">
        <v>33600000</v>
      </c>
      <c r="B76" s="33" t="s">
        <v>51</v>
      </c>
      <c r="C76" s="34" t="s">
        <v>11</v>
      </c>
      <c r="D76" s="18" t="s">
        <v>9</v>
      </c>
      <c r="E76" s="21">
        <v>100</v>
      </c>
      <c r="F76" s="79">
        <f t="shared" si="1"/>
        <v>20</v>
      </c>
      <c r="G76" s="35">
        <v>200</v>
      </c>
    </row>
    <row r="77" spans="1:7">
      <c r="A77" s="97">
        <v>33611120</v>
      </c>
      <c r="B77" s="33" t="s">
        <v>242</v>
      </c>
      <c r="C77" s="33" t="s">
        <v>732</v>
      </c>
      <c r="D77" s="18" t="s">
        <v>9</v>
      </c>
      <c r="E77" s="21">
        <v>700</v>
      </c>
      <c r="F77" s="79">
        <f t="shared" si="1"/>
        <v>210</v>
      </c>
      <c r="G77" s="36">
        <v>300</v>
      </c>
    </row>
    <row r="78" spans="1:7" ht="23.25">
      <c r="A78" s="95">
        <v>33611130</v>
      </c>
      <c r="B78" s="33" t="s">
        <v>243</v>
      </c>
      <c r="C78" s="34" t="s">
        <v>868</v>
      </c>
      <c r="D78" s="18" t="s">
        <v>9</v>
      </c>
      <c r="E78" s="21">
        <v>56</v>
      </c>
      <c r="F78" s="79">
        <f t="shared" si="1"/>
        <v>22.4</v>
      </c>
      <c r="G78" s="35">
        <v>400</v>
      </c>
    </row>
    <row r="79" spans="1:7" ht="23.25">
      <c r="A79" s="95">
        <v>33611170</v>
      </c>
      <c r="B79" s="33" t="s">
        <v>244</v>
      </c>
      <c r="C79" s="34" t="s">
        <v>909</v>
      </c>
      <c r="D79" s="18" t="s">
        <v>9</v>
      </c>
      <c r="E79" s="21">
        <v>50</v>
      </c>
      <c r="F79" s="79">
        <f t="shared" si="1"/>
        <v>40</v>
      </c>
      <c r="G79" s="35">
        <v>800</v>
      </c>
    </row>
    <row r="80" spans="1:7" ht="23.25">
      <c r="A80" s="95">
        <v>33611170</v>
      </c>
      <c r="B80" s="33" t="s">
        <v>244</v>
      </c>
      <c r="C80" s="34" t="s">
        <v>868</v>
      </c>
      <c r="D80" s="18" t="s">
        <v>9</v>
      </c>
      <c r="E80" s="21">
        <v>55</v>
      </c>
      <c r="F80" s="79">
        <f t="shared" si="1"/>
        <v>27.5</v>
      </c>
      <c r="G80" s="35">
        <v>500</v>
      </c>
    </row>
    <row r="81" spans="1:7" ht="34.5">
      <c r="A81" s="95"/>
      <c r="B81" s="33" t="s">
        <v>245</v>
      </c>
      <c r="C81" s="33" t="s">
        <v>922</v>
      </c>
      <c r="D81" s="18" t="s">
        <v>9</v>
      </c>
      <c r="E81" s="21">
        <v>230</v>
      </c>
      <c r="F81" s="79">
        <f t="shared" si="1"/>
        <v>276</v>
      </c>
      <c r="G81" s="36">
        <v>1200</v>
      </c>
    </row>
    <row r="82" spans="1:7" ht="23.25">
      <c r="A82" s="95" t="s">
        <v>246</v>
      </c>
      <c r="B82" s="37" t="s">
        <v>247</v>
      </c>
      <c r="C82" s="34" t="s">
        <v>911</v>
      </c>
      <c r="D82" s="18" t="s">
        <v>9</v>
      </c>
      <c r="E82" s="21">
        <v>45</v>
      </c>
      <c r="F82" s="79">
        <f t="shared" si="1"/>
        <v>4.5</v>
      </c>
      <c r="G82" s="35">
        <v>100</v>
      </c>
    </row>
    <row r="83" spans="1:7" ht="23.25">
      <c r="A83" s="95">
        <v>33611350</v>
      </c>
      <c r="B83" s="39" t="s">
        <v>21</v>
      </c>
      <c r="C83" s="38" t="s">
        <v>868</v>
      </c>
      <c r="D83" s="18" t="s">
        <v>9</v>
      </c>
      <c r="E83" s="21">
        <v>18</v>
      </c>
      <c r="F83" s="79">
        <f t="shared" si="1"/>
        <v>45</v>
      </c>
      <c r="G83" s="32">
        <v>2500</v>
      </c>
    </row>
    <row r="84" spans="1:7" ht="23.25">
      <c r="A84" s="95">
        <v>33611350</v>
      </c>
      <c r="B84" s="39" t="s">
        <v>248</v>
      </c>
      <c r="C84" s="38" t="s">
        <v>868</v>
      </c>
      <c r="D84" s="18" t="s">
        <v>9</v>
      </c>
      <c r="E84" s="21">
        <v>50</v>
      </c>
      <c r="F84" s="79">
        <f t="shared" si="1"/>
        <v>150</v>
      </c>
      <c r="G84" s="32">
        <v>3000</v>
      </c>
    </row>
    <row r="85" spans="1:7">
      <c r="A85" s="95">
        <v>33611350</v>
      </c>
      <c r="B85" s="33" t="s">
        <v>249</v>
      </c>
      <c r="C85" s="34" t="s">
        <v>866</v>
      </c>
      <c r="D85" s="18" t="s">
        <v>9</v>
      </c>
      <c r="E85" s="21">
        <v>1600</v>
      </c>
      <c r="F85" s="79">
        <f t="shared" si="1"/>
        <v>320</v>
      </c>
      <c r="G85" s="35">
        <v>200</v>
      </c>
    </row>
    <row r="86" spans="1:7" ht="23.25">
      <c r="A86" s="95">
        <v>33611390</v>
      </c>
      <c r="B86" s="37" t="s">
        <v>250</v>
      </c>
      <c r="C86" s="38" t="s">
        <v>868</v>
      </c>
      <c r="D86" s="18" t="s">
        <v>9</v>
      </c>
      <c r="E86" s="21">
        <v>17</v>
      </c>
      <c r="F86" s="79">
        <f t="shared" si="1"/>
        <v>5.0999999999999996</v>
      </c>
      <c r="G86" s="32">
        <v>300</v>
      </c>
    </row>
    <row r="87" spans="1:7" ht="68.25">
      <c r="A87" s="95">
        <v>33621120</v>
      </c>
      <c r="B87" s="33" t="s">
        <v>251</v>
      </c>
      <c r="C87" s="34" t="s">
        <v>912</v>
      </c>
      <c r="D87" s="18" t="s">
        <v>9</v>
      </c>
      <c r="E87" s="21">
        <v>1360</v>
      </c>
      <c r="F87" s="79">
        <f t="shared" si="1"/>
        <v>204</v>
      </c>
      <c r="G87" s="35">
        <v>150</v>
      </c>
    </row>
    <row r="88" spans="1:7" ht="68.25">
      <c r="A88" s="95">
        <v>33621120</v>
      </c>
      <c r="B88" s="33" t="s">
        <v>252</v>
      </c>
      <c r="C88" s="34" t="s">
        <v>912</v>
      </c>
      <c r="D88" s="18" t="s">
        <v>9</v>
      </c>
      <c r="E88" s="21">
        <v>2190</v>
      </c>
      <c r="F88" s="79">
        <f t="shared" si="1"/>
        <v>21.9</v>
      </c>
      <c r="G88" s="35">
        <v>10</v>
      </c>
    </row>
    <row r="89" spans="1:7" ht="23.25">
      <c r="A89" s="95">
        <v>33621290</v>
      </c>
      <c r="B89" s="36" t="s">
        <v>253</v>
      </c>
      <c r="C89" s="34" t="s">
        <v>868</v>
      </c>
      <c r="D89" s="18" t="s">
        <v>9</v>
      </c>
      <c r="E89" s="21">
        <v>128</v>
      </c>
      <c r="F89" s="79">
        <f t="shared" si="1"/>
        <v>51.2</v>
      </c>
      <c r="G89" s="35">
        <v>400</v>
      </c>
    </row>
    <row r="90" spans="1:7" ht="23.25">
      <c r="A90" s="95">
        <v>33621390</v>
      </c>
      <c r="B90" s="37" t="s">
        <v>255</v>
      </c>
      <c r="C90" s="34" t="s">
        <v>868</v>
      </c>
      <c r="D90" s="18" t="s">
        <v>9</v>
      </c>
      <c r="E90" s="21">
        <v>642</v>
      </c>
      <c r="F90" s="79">
        <f t="shared" si="1"/>
        <v>321</v>
      </c>
      <c r="G90" s="35">
        <v>500</v>
      </c>
    </row>
    <row r="91" spans="1:7" ht="23.25">
      <c r="A91" s="95">
        <v>33621510</v>
      </c>
      <c r="B91" s="36" t="s">
        <v>256</v>
      </c>
      <c r="C91" s="34" t="s">
        <v>909</v>
      </c>
      <c r="D91" s="18" t="s">
        <v>9</v>
      </c>
      <c r="E91" s="21">
        <v>4</v>
      </c>
      <c r="F91" s="79">
        <f t="shared" si="1"/>
        <v>16</v>
      </c>
      <c r="G91" s="35">
        <v>4000</v>
      </c>
    </row>
    <row r="92" spans="1:7">
      <c r="A92" s="95">
        <v>33621590</v>
      </c>
      <c r="B92" s="36" t="s">
        <v>257</v>
      </c>
      <c r="C92" s="34" t="s">
        <v>732</v>
      </c>
      <c r="D92" s="18" t="s">
        <v>9</v>
      </c>
      <c r="E92" s="21">
        <v>26</v>
      </c>
      <c r="F92" s="79">
        <f t="shared" si="1"/>
        <v>117</v>
      </c>
      <c r="G92" s="35">
        <v>4500</v>
      </c>
    </row>
    <row r="93" spans="1:7" ht="23.25">
      <c r="A93" s="95">
        <v>33621620</v>
      </c>
      <c r="B93" s="36" t="s">
        <v>258</v>
      </c>
      <c r="C93" s="34" t="s">
        <v>909</v>
      </c>
      <c r="D93" s="18" t="s">
        <v>9</v>
      </c>
      <c r="E93" s="21">
        <v>48</v>
      </c>
      <c r="F93" s="79">
        <f t="shared" si="1"/>
        <v>432</v>
      </c>
      <c r="G93" s="35">
        <v>9000</v>
      </c>
    </row>
    <row r="94" spans="1:7" ht="23.25">
      <c r="A94" s="95">
        <v>33621690</v>
      </c>
      <c r="B94" s="36" t="s">
        <v>259</v>
      </c>
      <c r="C94" s="34" t="s">
        <v>909</v>
      </c>
      <c r="D94" s="18" t="s">
        <v>9</v>
      </c>
      <c r="E94" s="21">
        <v>21</v>
      </c>
      <c r="F94" s="79">
        <f t="shared" si="1"/>
        <v>273</v>
      </c>
      <c r="G94" s="32">
        <v>13000</v>
      </c>
    </row>
    <row r="95" spans="1:7" ht="23.25">
      <c r="A95" s="95">
        <v>33621700</v>
      </c>
      <c r="B95" s="37" t="s">
        <v>260</v>
      </c>
      <c r="C95" s="34" t="s">
        <v>909</v>
      </c>
      <c r="D95" s="18" t="s">
        <v>9</v>
      </c>
      <c r="E95" s="21">
        <v>17</v>
      </c>
      <c r="F95" s="79">
        <f t="shared" si="1"/>
        <v>51</v>
      </c>
      <c r="G95" s="35">
        <v>3000</v>
      </c>
    </row>
    <row r="96" spans="1:7" ht="23.25">
      <c r="A96" s="95">
        <v>33621760</v>
      </c>
      <c r="B96" s="33" t="s">
        <v>42</v>
      </c>
      <c r="C96" s="34" t="s">
        <v>909</v>
      </c>
      <c r="D96" s="18" t="s">
        <v>9</v>
      </c>
      <c r="E96" s="5">
        <v>13</v>
      </c>
      <c r="F96" s="79">
        <f t="shared" si="1"/>
        <v>130</v>
      </c>
      <c r="G96" s="35">
        <v>10000</v>
      </c>
    </row>
    <row r="97" spans="1:7" ht="23.25">
      <c r="A97" s="95">
        <v>33631170</v>
      </c>
      <c r="B97" s="36" t="s">
        <v>43</v>
      </c>
      <c r="C97" s="34" t="s">
        <v>918</v>
      </c>
      <c r="D97" s="18" t="s">
        <v>9</v>
      </c>
      <c r="E97" s="21">
        <v>480</v>
      </c>
      <c r="F97" s="79">
        <f t="shared" si="1"/>
        <v>43.2</v>
      </c>
      <c r="G97" s="35">
        <v>90</v>
      </c>
    </row>
    <row r="98" spans="1:7">
      <c r="A98" s="95"/>
      <c r="B98" s="33" t="s">
        <v>261</v>
      </c>
      <c r="C98" s="33" t="s">
        <v>495</v>
      </c>
      <c r="D98" s="18" t="s">
        <v>9</v>
      </c>
      <c r="E98" s="21">
        <v>3000</v>
      </c>
      <c r="F98" s="79">
        <f t="shared" si="1"/>
        <v>240</v>
      </c>
      <c r="G98" s="36">
        <v>80</v>
      </c>
    </row>
    <row r="99" spans="1:7">
      <c r="A99" s="95">
        <v>33631290</v>
      </c>
      <c r="B99" s="33" t="s">
        <v>262</v>
      </c>
      <c r="C99" s="34" t="s">
        <v>866</v>
      </c>
      <c r="D99" s="18" t="s">
        <v>9</v>
      </c>
      <c r="E99" s="82">
        <v>750</v>
      </c>
      <c r="F99" s="79">
        <f t="shared" si="1"/>
        <v>225</v>
      </c>
      <c r="G99" s="35">
        <v>300</v>
      </c>
    </row>
    <row r="100" spans="1:7" ht="23.25">
      <c r="A100" s="95">
        <v>33631301</v>
      </c>
      <c r="B100" s="33" t="s">
        <v>263</v>
      </c>
      <c r="C100" s="38" t="s">
        <v>868</v>
      </c>
      <c r="D100" s="18" t="s">
        <v>9</v>
      </c>
      <c r="E100" s="82">
        <v>133</v>
      </c>
      <c r="F100" s="79">
        <f t="shared" si="1"/>
        <v>22.61</v>
      </c>
      <c r="G100" s="32">
        <v>170</v>
      </c>
    </row>
    <row r="101" spans="1:7" ht="23.25">
      <c r="A101" s="95">
        <v>33631360</v>
      </c>
      <c r="B101" s="33" t="s">
        <v>264</v>
      </c>
      <c r="C101" s="34" t="s">
        <v>868</v>
      </c>
      <c r="D101" s="18" t="s">
        <v>9</v>
      </c>
      <c r="E101" s="82">
        <v>258</v>
      </c>
      <c r="F101" s="79">
        <f t="shared" ref="F101:F163" si="2">E101*G101/1000</f>
        <v>15.48</v>
      </c>
      <c r="G101" s="35">
        <v>60</v>
      </c>
    </row>
    <row r="102" spans="1:7" ht="23.25">
      <c r="A102" s="95">
        <v>33641413</v>
      </c>
      <c r="B102" s="36" t="s">
        <v>265</v>
      </c>
      <c r="C102" s="34" t="s">
        <v>868</v>
      </c>
      <c r="D102" s="18" t="s">
        <v>9</v>
      </c>
      <c r="E102" s="82">
        <v>55</v>
      </c>
      <c r="F102" s="79">
        <f t="shared" si="2"/>
        <v>357.5</v>
      </c>
      <c r="G102" s="35">
        <v>6500</v>
      </c>
    </row>
    <row r="103" spans="1:7" ht="23.25">
      <c r="A103" s="95">
        <v>33651112</v>
      </c>
      <c r="B103" s="36" t="s">
        <v>266</v>
      </c>
      <c r="C103" s="34" t="s">
        <v>911</v>
      </c>
      <c r="D103" s="18" t="s">
        <v>9</v>
      </c>
      <c r="E103" s="82">
        <v>118</v>
      </c>
      <c r="F103" s="79">
        <f t="shared" si="2"/>
        <v>236</v>
      </c>
      <c r="G103" s="35">
        <v>2000</v>
      </c>
    </row>
    <row r="104" spans="1:7">
      <c r="A104" s="97">
        <v>33651123</v>
      </c>
      <c r="B104" s="33" t="s">
        <v>267</v>
      </c>
      <c r="C104" s="33" t="s">
        <v>10</v>
      </c>
      <c r="D104" s="18" t="s">
        <v>9</v>
      </c>
      <c r="E104" s="82">
        <v>827</v>
      </c>
      <c r="F104" s="79">
        <f t="shared" si="2"/>
        <v>165.4</v>
      </c>
      <c r="G104" s="36">
        <v>200</v>
      </c>
    </row>
    <row r="105" spans="1:7" ht="23.25">
      <c r="A105" s="95">
        <v>33600000</v>
      </c>
      <c r="B105" s="33" t="s">
        <v>268</v>
      </c>
      <c r="C105" s="34" t="s">
        <v>867</v>
      </c>
      <c r="D105" s="18" t="s">
        <v>9</v>
      </c>
      <c r="E105" s="82">
        <v>360</v>
      </c>
      <c r="F105" s="79">
        <f t="shared" si="2"/>
        <v>144</v>
      </c>
      <c r="G105" s="35">
        <v>400</v>
      </c>
    </row>
    <row r="106" spans="1:7">
      <c r="A106" s="99"/>
      <c r="B106" s="100" t="s">
        <v>269</v>
      </c>
      <c r="C106" s="60"/>
      <c r="D106" s="18" t="s">
        <v>9</v>
      </c>
      <c r="E106" s="82">
        <v>4813</v>
      </c>
      <c r="F106" s="79">
        <f t="shared" si="2"/>
        <v>240.65</v>
      </c>
      <c r="G106" s="60">
        <v>50</v>
      </c>
    </row>
    <row r="107" spans="1:7" ht="23.25">
      <c r="A107" s="95">
        <v>33600000</v>
      </c>
      <c r="B107" s="37" t="s">
        <v>85</v>
      </c>
      <c r="C107" s="38" t="s">
        <v>868</v>
      </c>
      <c r="D107" s="18" t="s">
        <v>9</v>
      </c>
      <c r="E107" s="82">
        <v>5820</v>
      </c>
      <c r="F107" s="79">
        <f t="shared" si="2"/>
        <v>174.6</v>
      </c>
      <c r="G107" s="32">
        <v>30</v>
      </c>
    </row>
    <row r="108" spans="1:7" ht="23.25">
      <c r="A108" s="95">
        <v>33600000</v>
      </c>
      <c r="B108" s="36" t="s">
        <v>58</v>
      </c>
      <c r="C108" s="38" t="s">
        <v>868</v>
      </c>
      <c r="D108" s="18" t="s">
        <v>9</v>
      </c>
      <c r="E108" s="82">
        <v>285</v>
      </c>
      <c r="F108" s="79">
        <f t="shared" si="2"/>
        <v>85.5</v>
      </c>
      <c r="G108" s="32">
        <v>300</v>
      </c>
    </row>
    <row r="109" spans="1:7" ht="23.25">
      <c r="A109" s="95">
        <v>33600000</v>
      </c>
      <c r="B109" s="37" t="s">
        <v>270</v>
      </c>
      <c r="C109" s="34" t="s">
        <v>911</v>
      </c>
      <c r="D109" s="18" t="s">
        <v>9</v>
      </c>
      <c r="E109" s="82">
        <v>26</v>
      </c>
      <c r="F109" s="79">
        <f t="shared" si="2"/>
        <v>7.8</v>
      </c>
      <c r="G109" s="35">
        <v>300</v>
      </c>
    </row>
    <row r="110" spans="1:7" ht="23.25">
      <c r="A110" s="95">
        <v>33671126</v>
      </c>
      <c r="B110" s="36" t="s">
        <v>271</v>
      </c>
      <c r="C110" s="34" t="s">
        <v>909</v>
      </c>
      <c r="D110" s="18" t="s">
        <v>9</v>
      </c>
      <c r="E110" s="82">
        <v>3</v>
      </c>
      <c r="F110" s="79">
        <f t="shared" si="2"/>
        <v>3</v>
      </c>
      <c r="G110" s="35">
        <v>1000</v>
      </c>
    </row>
    <row r="111" spans="1:7" ht="23.25">
      <c r="A111" s="95">
        <v>33691129</v>
      </c>
      <c r="B111" s="33" t="s">
        <v>272</v>
      </c>
      <c r="C111" s="33" t="s">
        <v>867</v>
      </c>
      <c r="D111" s="18" t="s">
        <v>9</v>
      </c>
      <c r="E111" s="82">
        <v>148</v>
      </c>
      <c r="F111" s="79">
        <f t="shared" si="2"/>
        <v>266.39999999999998</v>
      </c>
      <c r="G111" s="36">
        <v>1800</v>
      </c>
    </row>
    <row r="112" spans="1:7" ht="23.25">
      <c r="A112" s="97">
        <v>33691129</v>
      </c>
      <c r="B112" s="33" t="s">
        <v>273</v>
      </c>
      <c r="C112" s="33" t="s">
        <v>867</v>
      </c>
      <c r="D112" s="18" t="s">
        <v>9</v>
      </c>
      <c r="E112" s="82">
        <v>143</v>
      </c>
      <c r="F112" s="79">
        <f t="shared" si="2"/>
        <v>214.5</v>
      </c>
      <c r="G112" s="36">
        <v>1500</v>
      </c>
    </row>
    <row r="113" spans="1:7" ht="23.25">
      <c r="A113" s="95">
        <v>33691135</v>
      </c>
      <c r="B113" s="36" t="s">
        <v>274</v>
      </c>
      <c r="C113" s="34" t="s">
        <v>868</v>
      </c>
      <c r="D113" s="18" t="s">
        <v>9</v>
      </c>
      <c r="E113" s="82">
        <v>900</v>
      </c>
      <c r="F113" s="79">
        <f t="shared" si="2"/>
        <v>108</v>
      </c>
      <c r="G113" s="35">
        <v>120</v>
      </c>
    </row>
    <row r="114" spans="1:7" ht="23.25">
      <c r="A114" s="95">
        <v>33691135</v>
      </c>
      <c r="B114" s="100" t="s">
        <v>275</v>
      </c>
      <c r="C114" s="33" t="s">
        <v>867</v>
      </c>
      <c r="D114" s="18" t="s">
        <v>9</v>
      </c>
      <c r="E114" s="82">
        <v>143</v>
      </c>
      <c r="F114" s="79">
        <f t="shared" si="2"/>
        <v>643.5</v>
      </c>
      <c r="G114" s="60">
        <v>4500</v>
      </c>
    </row>
    <row r="115" spans="1:7" ht="14.25" customHeight="1">
      <c r="A115" s="95">
        <v>33691135</v>
      </c>
      <c r="B115" s="100" t="s">
        <v>276</v>
      </c>
      <c r="C115" s="33" t="s">
        <v>867</v>
      </c>
      <c r="D115" s="18" t="s">
        <v>9</v>
      </c>
      <c r="E115" s="82">
        <v>148</v>
      </c>
      <c r="F115" s="79">
        <f t="shared" si="2"/>
        <v>1924</v>
      </c>
      <c r="G115" s="60">
        <v>13000</v>
      </c>
    </row>
    <row r="116" spans="1:7" ht="18" customHeight="1">
      <c r="A116" s="95">
        <v>33691187</v>
      </c>
      <c r="B116" s="33" t="s">
        <v>277</v>
      </c>
      <c r="C116" s="34" t="s">
        <v>868</v>
      </c>
      <c r="D116" s="18" t="s">
        <v>9</v>
      </c>
      <c r="E116" s="82">
        <v>95</v>
      </c>
      <c r="F116" s="79">
        <f t="shared" si="2"/>
        <v>9.5</v>
      </c>
      <c r="G116" s="35">
        <v>100</v>
      </c>
    </row>
    <row r="117" spans="1:7">
      <c r="A117" s="95">
        <v>33691216</v>
      </c>
      <c r="B117" s="33" t="s">
        <v>205</v>
      </c>
      <c r="C117" s="34" t="s">
        <v>732</v>
      </c>
      <c r="D117" s="18" t="s">
        <v>9</v>
      </c>
      <c r="E117" s="21">
        <v>240</v>
      </c>
      <c r="F117" s="79">
        <f t="shared" si="2"/>
        <v>24</v>
      </c>
      <c r="G117" s="35">
        <v>100</v>
      </c>
    </row>
    <row r="118" spans="1:7" ht="23.25">
      <c r="A118" s="95">
        <v>33661116</v>
      </c>
      <c r="B118" s="37" t="s">
        <v>278</v>
      </c>
      <c r="C118" s="38" t="s">
        <v>868</v>
      </c>
      <c r="D118" s="18" t="s">
        <v>9</v>
      </c>
      <c r="E118" s="21">
        <v>25</v>
      </c>
      <c r="F118" s="79">
        <f t="shared" si="2"/>
        <v>1.5</v>
      </c>
      <c r="G118" s="32">
        <v>60</v>
      </c>
    </row>
    <row r="119" spans="1:7" ht="23.25">
      <c r="A119" s="95">
        <v>33691199</v>
      </c>
      <c r="B119" s="33" t="s">
        <v>279</v>
      </c>
      <c r="C119" s="34" t="s">
        <v>909</v>
      </c>
      <c r="D119" s="18" t="s">
        <v>9</v>
      </c>
      <c r="E119" s="21">
        <v>17</v>
      </c>
      <c r="F119" s="79">
        <f t="shared" si="2"/>
        <v>3.4</v>
      </c>
      <c r="G119" s="35">
        <v>200</v>
      </c>
    </row>
    <row r="120" spans="1:7" ht="34.5">
      <c r="A120" s="95">
        <v>33600000</v>
      </c>
      <c r="B120" s="33" t="s">
        <v>280</v>
      </c>
      <c r="C120" s="33" t="s">
        <v>923</v>
      </c>
      <c r="D120" s="18" t="s">
        <v>9</v>
      </c>
      <c r="E120" s="21">
        <v>8</v>
      </c>
      <c r="F120" s="79">
        <f t="shared" si="2"/>
        <v>12</v>
      </c>
      <c r="G120" s="49">
        <v>1500</v>
      </c>
    </row>
    <row r="121" spans="1:7" ht="23.25">
      <c r="A121" s="95">
        <v>33691220</v>
      </c>
      <c r="B121" s="33" t="s">
        <v>19</v>
      </c>
      <c r="C121" s="34" t="s">
        <v>909</v>
      </c>
      <c r="D121" s="18" t="s">
        <v>9</v>
      </c>
      <c r="E121" s="47">
        <v>6</v>
      </c>
      <c r="F121" s="79">
        <f t="shared" si="2"/>
        <v>0.9</v>
      </c>
      <c r="G121" s="35">
        <v>150</v>
      </c>
    </row>
    <row r="122" spans="1:7">
      <c r="A122" s="95">
        <v>33691223</v>
      </c>
      <c r="B122" s="36" t="s">
        <v>281</v>
      </c>
      <c r="C122" s="34" t="s">
        <v>11</v>
      </c>
      <c r="D122" s="18" t="s">
        <v>9</v>
      </c>
      <c r="E122" s="21">
        <v>1886</v>
      </c>
      <c r="F122" s="79">
        <f t="shared" si="2"/>
        <v>565.79999999999995</v>
      </c>
      <c r="G122" s="35">
        <v>300</v>
      </c>
    </row>
    <row r="123" spans="1:7" ht="23.25">
      <c r="A123" s="95">
        <v>33691226</v>
      </c>
      <c r="B123" s="36" t="s">
        <v>282</v>
      </c>
      <c r="C123" s="38" t="s">
        <v>868</v>
      </c>
      <c r="D123" s="18" t="s">
        <v>9</v>
      </c>
      <c r="E123" s="47">
        <v>103</v>
      </c>
      <c r="F123" s="79">
        <f t="shared" si="2"/>
        <v>164.8</v>
      </c>
      <c r="G123" s="32">
        <v>1600</v>
      </c>
    </row>
    <row r="124" spans="1:7" ht="23.25">
      <c r="A124" s="95">
        <v>33600000</v>
      </c>
      <c r="B124" s="33" t="s">
        <v>17</v>
      </c>
      <c r="C124" s="34" t="s">
        <v>868</v>
      </c>
      <c r="D124" s="18" t="s">
        <v>9</v>
      </c>
      <c r="E124" s="47">
        <v>35</v>
      </c>
      <c r="F124" s="79">
        <f t="shared" si="2"/>
        <v>3.5</v>
      </c>
      <c r="G124" s="35">
        <v>100</v>
      </c>
    </row>
    <row r="125" spans="1:7" ht="23.25">
      <c r="A125" s="95">
        <v>33600000</v>
      </c>
      <c r="B125" s="36" t="s">
        <v>31</v>
      </c>
      <c r="C125" s="34" t="s">
        <v>867</v>
      </c>
      <c r="D125" s="18" t="s">
        <v>9</v>
      </c>
      <c r="E125" s="21">
        <v>155</v>
      </c>
      <c r="F125" s="79">
        <f t="shared" si="2"/>
        <v>232.5</v>
      </c>
      <c r="G125" s="35">
        <v>1500</v>
      </c>
    </row>
    <row r="126" spans="1:7" ht="23.25">
      <c r="A126" s="95">
        <v>33600000</v>
      </c>
      <c r="B126" s="33" t="s">
        <v>33</v>
      </c>
      <c r="C126" s="34" t="s">
        <v>867</v>
      </c>
      <c r="D126" s="18" t="s">
        <v>9</v>
      </c>
      <c r="E126" s="21">
        <v>480</v>
      </c>
      <c r="F126" s="79">
        <f t="shared" si="2"/>
        <v>57.6</v>
      </c>
      <c r="G126" s="35">
        <v>120</v>
      </c>
    </row>
    <row r="127" spans="1:7" ht="23.25">
      <c r="A127" s="32">
        <v>33631300</v>
      </c>
      <c r="B127" s="33" t="s">
        <v>62</v>
      </c>
      <c r="C127" s="38" t="s">
        <v>868</v>
      </c>
      <c r="D127" s="18" t="s">
        <v>9</v>
      </c>
      <c r="E127" s="21">
        <v>133</v>
      </c>
      <c r="F127" s="79">
        <f t="shared" si="2"/>
        <v>243.39</v>
      </c>
      <c r="G127" s="32">
        <v>1830</v>
      </c>
    </row>
    <row r="128" spans="1:7" ht="30">
      <c r="A128" s="41">
        <v>33600000</v>
      </c>
      <c r="B128" s="42" t="s">
        <v>283</v>
      </c>
      <c r="C128" s="43" t="s">
        <v>868</v>
      </c>
      <c r="D128" s="18" t="s">
        <v>9</v>
      </c>
      <c r="E128" s="21">
        <v>1245</v>
      </c>
      <c r="F128" s="79">
        <f t="shared" si="2"/>
        <v>37.35</v>
      </c>
      <c r="G128" s="44">
        <v>30</v>
      </c>
    </row>
    <row r="129" spans="1:7" ht="26.25">
      <c r="A129" s="41">
        <v>33600000</v>
      </c>
      <c r="B129" s="42" t="s">
        <v>15</v>
      </c>
      <c r="C129" s="43" t="s">
        <v>867</v>
      </c>
      <c r="D129" s="18" t="s">
        <v>9</v>
      </c>
      <c r="E129" s="21">
        <v>159</v>
      </c>
      <c r="F129" s="79">
        <f t="shared" si="2"/>
        <v>31.8</v>
      </c>
      <c r="G129" s="44">
        <v>200</v>
      </c>
    </row>
    <row r="130" spans="1:7" ht="28.5">
      <c r="A130" s="101">
        <v>33600000</v>
      </c>
      <c r="B130" s="42" t="s">
        <v>284</v>
      </c>
      <c r="C130" s="43" t="s">
        <v>868</v>
      </c>
      <c r="D130" s="18" t="s">
        <v>9</v>
      </c>
      <c r="E130" s="47">
        <v>2592</v>
      </c>
      <c r="F130" s="79">
        <f t="shared" si="2"/>
        <v>103.68</v>
      </c>
      <c r="G130" s="44">
        <v>40</v>
      </c>
    </row>
    <row r="131" spans="1:7" ht="30">
      <c r="A131" s="41">
        <v>33600000</v>
      </c>
      <c r="B131" s="42" t="s">
        <v>285</v>
      </c>
      <c r="C131" s="43" t="s">
        <v>868</v>
      </c>
      <c r="D131" s="18" t="s">
        <v>9</v>
      </c>
      <c r="E131" s="47">
        <v>840</v>
      </c>
      <c r="F131" s="79">
        <f t="shared" si="2"/>
        <v>84</v>
      </c>
      <c r="G131" s="44">
        <v>100</v>
      </c>
    </row>
    <row r="132" spans="1:7" ht="25.5">
      <c r="A132" s="41">
        <v>33600000</v>
      </c>
      <c r="B132" s="43" t="s">
        <v>83</v>
      </c>
      <c r="C132" s="43" t="s">
        <v>868</v>
      </c>
      <c r="D132" s="18" t="s">
        <v>9</v>
      </c>
      <c r="E132" s="47">
        <v>4550</v>
      </c>
      <c r="F132" s="79">
        <f t="shared" si="2"/>
        <v>113.75</v>
      </c>
      <c r="G132" s="44">
        <v>25</v>
      </c>
    </row>
    <row r="133" spans="1:7" ht="25.5">
      <c r="A133" s="41">
        <v>33600000</v>
      </c>
      <c r="B133" s="43" t="s">
        <v>286</v>
      </c>
      <c r="C133" s="43" t="s">
        <v>868</v>
      </c>
      <c r="D133" s="18" t="s">
        <v>9</v>
      </c>
      <c r="E133" s="47">
        <v>8320</v>
      </c>
      <c r="F133" s="79">
        <f t="shared" si="2"/>
        <v>208</v>
      </c>
      <c r="G133" s="44">
        <v>25</v>
      </c>
    </row>
    <row r="134" spans="1:7" ht="25.5">
      <c r="A134" s="41">
        <v>33600000</v>
      </c>
      <c r="B134" s="43" t="s">
        <v>287</v>
      </c>
      <c r="C134" s="43" t="s">
        <v>867</v>
      </c>
      <c r="D134" s="18" t="s">
        <v>9</v>
      </c>
      <c r="E134" s="47">
        <v>490</v>
      </c>
      <c r="F134" s="79">
        <f t="shared" si="2"/>
        <v>44.1</v>
      </c>
      <c r="G134" s="44">
        <v>90</v>
      </c>
    </row>
    <row r="135" spans="1:7">
      <c r="A135" s="41">
        <v>33600000</v>
      </c>
      <c r="B135" s="50" t="s">
        <v>75</v>
      </c>
      <c r="C135" s="43" t="s">
        <v>866</v>
      </c>
      <c r="D135" s="18" t="s">
        <v>9</v>
      </c>
      <c r="E135" s="47">
        <v>2132</v>
      </c>
      <c r="F135" s="79">
        <f t="shared" si="2"/>
        <v>63.96</v>
      </c>
      <c r="G135" s="44">
        <v>30</v>
      </c>
    </row>
    <row r="136" spans="1:7" ht="25.5">
      <c r="A136" s="41">
        <v>33600000</v>
      </c>
      <c r="B136" s="103" t="s">
        <v>288</v>
      </c>
      <c r="C136" s="103" t="s">
        <v>911</v>
      </c>
      <c r="D136" s="18" t="s">
        <v>9</v>
      </c>
      <c r="E136" s="21">
        <v>6</v>
      </c>
      <c r="F136" s="79">
        <f t="shared" si="2"/>
        <v>1.8</v>
      </c>
      <c r="G136" s="105">
        <v>300</v>
      </c>
    </row>
    <row r="137" spans="1:7" ht="25.5">
      <c r="A137" s="41">
        <v>33600000</v>
      </c>
      <c r="B137" s="103" t="s">
        <v>289</v>
      </c>
      <c r="C137" s="103" t="s">
        <v>868</v>
      </c>
      <c r="D137" s="18" t="s">
        <v>9</v>
      </c>
      <c r="E137" s="21">
        <v>3000</v>
      </c>
      <c r="F137" s="79">
        <f t="shared" si="2"/>
        <v>60</v>
      </c>
      <c r="G137" s="105">
        <v>20</v>
      </c>
    </row>
    <row r="138" spans="1:7">
      <c r="A138" s="41">
        <v>33600000</v>
      </c>
      <c r="B138" s="62" t="s">
        <v>90</v>
      </c>
      <c r="C138" s="52" t="s">
        <v>11</v>
      </c>
      <c r="D138" s="18" t="s">
        <v>9</v>
      </c>
      <c r="E138" s="21">
        <v>30</v>
      </c>
      <c r="F138" s="79">
        <f t="shared" si="2"/>
        <v>3</v>
      </c>
      <c r="G138" s="60">
        <v>100</v>
      </c>
    </row>
    <row r="139" spans="1:7" ht="34.5">
      <c r="A139" s="32">
        <v>33611341</v>
      </c>
      <c r="B139" s="37" t="s">
        <v>70</v>
      </c>
      <c r="C139" s="37" t="s">
        <v>924</v>
      </c>
      <c r="D139" s="18" t="s">
        <v>9</v>
      </c>
      <c r="E139" s="5">
        <v>1070</v>
      </c>
      <c r="F139" s="79">
        <f t="shared" si="2"/>
        <v>107</v>
      </c>
      <c r="G139" s="49">
        <v>100</v>
      </c>
    </row>
    <row r="140" spans="1:7" ht="45.75">
      <c r="A140" s="32">
        <v>33611341</v>
      </c>
      <c r="B140" s="37" t="s">
        <v>290</v>
      </c>
      <c r="C140" s="37" t="s">
        <v>925</v>
      </c>
      <c r="D140" s="18" t="s">
        <v>9</v>
      </c>
      <c r="E140" s="21">
        <v>41</v>
      </c>
      <c r="F140" s="79">
        <f t="shared" si="2"/>
        <v>18.45</v>
      </c>
      <c r="G140" s="49">
        <v>450</v>
      </c>
    </row>
    <row r="141" spans="1:7" ht="23.25">
      <c r="A141" s="32">
        <v>33621110</v>
      </c>
      <c r="B141" s="40" t="s">
        <v>291</v>
      </c>
      <c r="C141" s="34" t="s">
        <v>911</v>
      </c>
      <c r="D141" s="18" t="s">
        <v>9</v>
      </c>
      <c r="E141" s="21">
        <v>9</v>
      </c>
      <c r="F141" s="79">
        <f t="shared" si="2"/>
        <v>36</v>
      </c>
      <c r="G141" s="35">
        <v>4000</v>
      </c>
    </row>
    <row r="142" spans="1:7" ht="23.25">
      <c r="A142" s="32">
        <v>33621140</v>
      </c>
      <c r="B142" s="33" t="s">
        <v>292</v>
      </c>
      <c r="C142" s="34" t="s">
        <v>909</v>
      </c>
      <c r="D142" s="18" t="s">
        <v>9</v>
      </c>
      <c r="E142" s="21">
        <v>92</v>
      </c>
      <c r="F142" s="79">
        <f t="shared" si="2"/>
        <v>9.1999999999999993</v>
      </c>
      <c r="G142" s="35">
        <v>100</v>
      </c>
    </row>
    <row r="143" spans="1:7" ht="23.25">
      <c r="A143" s="32">
        <v>33621160</v>
      </c>
      <c r="B143" s="33" t="s">
        <v>40</v>
      </c>
      <c r="C143" s="34" t="s">
        <v>867</v>
      </c>
      <c r="D143" s="18" t="s">
        <v>9</v>
      </c>
      <c r="E143" s="21">
        <v>360</v>
      </c>
      <c r="F143" s="79">
        <f t="shared" si="2"/>
        <v>16.2</v>
      </c>
      <c r="G143" s="32">
        <v>45</v>
      </c>
    </row>
    <row r="144" spans="1:7" ht="25.5">
      <c r="A144" s="41">
        <v>33621210</v>
      </c>
      <c r="B144" s="50" t="s">
        <v>294</v>
      </c>
      <c r="C144" s="43" t="s">
        <v>927</v>
      </c>
      <c r="D144" s="18" t="s">
        <v>9</v>
      </c>
      <c r="E144" s="21">
        <v>1500</v>
      </c>
      <c r="F144" s="79">
        <f t="shared" si="2"/>
        <v>75</v>
      </c>
      <c r="G144" s="44">
        <v>50</v>
      </c>
    </row>
    <row r="145" spans="1:7" ht="25.5">
      <c r="A145" s="41">
        <v>33621210</v>
      </c>
      <c r="B145" s="50" t="s">
        <v>295</v>
      </c>
      <c r="C145" s="43" t="s">
        <v>868</v>
      </c>
      <c r="D145" s="18" t="s">
        <v>9</v>
      </c>
      <c r="E145" s="21">
        <v>585</v>
      </c>
      <c r="F145" s="79">
        <f t="shared" si="2"/>
        <v>29.25</v>
      </c>
      <c r="G145" s="44">
        <v>50</v>
      </c>
    </row>
    <row r="146" spans="1:7" ht="34.5">
      <c r="A146" s="32" t="s">
        <v>68</v>
      </c>
      <c r="B146" s="37" t="s">
        <v>296</v>
      </c>
      <c r="C146" s="37" t="s">
        <v>928</v>
      </c>
      <c r="D146" s="18" t="s">
        <v>9</v>
      </c>
      <c r="E146" s="21">
        <v>58</v>
      </c>
      <c r="F146" s="79">
        <f t="shared" si="2"/>
        <v>6.96</v>
      </c>
      <c r="G146" s="49">
        <v>120</v>
      </c>
    </row>
    <row r="147" spans="1:7" ht="23.25">
      <c r="A147" s="32" t="s">
        <v>69</v>
      </c>
      <c r="B147" s="37" t="s">
        <v>297</v>
      </c>
      <c r="C147" s="37" t="s">
        <v>929</v>
      </c>
      <c r="D147" s="18" t="s">
        <v>9</v>
      </c>
      <c r="E147" s="21">
        <v>34</v>
      </c>
      <c r="F147" s="79">
        <f t="shared" si="2"/>
        <v>17</v>
      </c>
      <c r="G147" s="49">
        <v>500</v>
      </c>
    </row>
    <row r="148" spans="1:7" ht="25.5">
      <c r="A148" s="102" t="s">
        <v>298</v>
      </c>
      <c r="B148" s="103" t="s">
        <v>299</v>
      </c>
      <c r="C148" s="103" t="s">
        <v>868</v>
      </c>
      <c r="D148" s="18" t="s">
        <v>9</v>
      </c>
      <c r="E148" s="21">
        <v>25</v>
      </c>
      <c r="F148" s="79">
        <f t="shared" si="2"/>
        <v>25</v>
      </c>
      <c r="G148" s="105">
        <v>1000</v>
      </c>
    </row>
    <row r="149" spans="1:7" ht="23.25">
      <c r="A149" s="32">
        <v>33621480</v>
      </c>
      <c r="B149" s="33" t="s">
        <v>300</v>
      </c>
      <c r="C149" s="34" t="s">
        <v>868</v>
      </c>
      <c r="D149" s="18" t="s">
        <v>9</v>
      </c>
      <c r="E149" s="21">
        <v>3960</v>
      </c>
      <c r="F149" s="79">
        <f t="shared" si="2"/>
        <v>39.6</v>
      </c>
      <c r="G149" s="35">
        <v>10</v>
      </c>
    </row>
    <row r="150" spans="1:7" ht="34.5">
      <c r="A150" s="32" t="s">
        <v>71</v>
      </c>
      <c r="B150" s="37" t="s">
        <v>301</v>
      </c>
      <c r="C150" s="37" t="s">
        <v>930</v>
      </c>
      <c r="D150" s="18" t="s">
        <v>9</v>
      </c>
      <c r="E150" s="21">
        <v>44</v>
      </c>
      <c r="F150" s="79">
        <f t="shared" si="2"/>
        <v>17.600000000000001</v>
      </c>
      <c r="G150" s="49">
        <v>400</v>
      </c>
    </row>
    <row r="151" spans="1:7" ht="25.5">
      <c r="A151" s="41">
        <v>33621550</v>
      </c>
      <c r="B151" s="50" t="s">
        <v>302</v>
      </c>
      <c r="C151" s="43" t="s">
        <v>910</v>
      </c>
      <c r="D151" s="18" t="s">
        <v>9</v>
      </c>
      <c r="E151" s="21">
        <v>109</v>
      </c>
      <c r="F151" s="79">
        <f t="shared" si="2"/>
        <v>981</v>
      </c>
      <c r="G151" s="44">
        <v>9000</v>
      </c>
    </row>
    <row r="152" spans="1:7" ht="25.5">
      <c r="A152" s="41">
        <v>33621550</v>
      </c>
      <c r="B152" s="50" t="s">
        <v>303</v>
      </c>
      <c r="C152" s="43" t="s">
        <v>910</v>
      </c>
      <c r="D152" s="18" t="s">
        <v>9</v>
      </c>
      <c r="E152" s="21">
        <v>155</v>
      </c>
      <c r="F152" s="79">
        <f t="shared" si="2"/>
        <v>465</v>
      </c>
      <c r="G152" s="44">
        <v>3000</v>
      </c>
    </row>
    <row r="153" spans="1:7" ht="34.5">
      <c r="A153" s="32" t="s">
        <v>72</v>
      </c>
      <c r="B153" s="37" t="s">
        <v>304</v>
      </c>
      <c r="C153" s="37" t="s">
        <v>930</v>
      </c>
      <c r="D153" s="18" t="s">
        <v>9</v>
      </c>
      <c r="E153" s="21">
        <v>61</v>
      </c>
      <c r="F153" s="79">
        <f t="shared" si="2"/>
        <v>29.28</v>
      </c>
      <c r="G153" s="49">
        <v>480</v>
      </c>
    </row>
    <row r="154" spans="1:7" ht="23.25">
      <c r="A154" s="32" t="s">
        <v>48</v>
      </c>
      <c r="B154" s="37" t="s">
        <v>49</v>
      </c>
      <c r="C154" s="38" t="s">
        <v>911</v>
      </c>
      <c r="D154" s="18" t="s">
        <v>9</v>
      </c>
      <c r="E154" s="60">
        <v>13</v>
      </c>
      <c r="F154" s="79">
        <f t="shared" si="2"/>
        <v>7.8</v>
      </c>
      <c r="G154" s="32">
        <v>600</v>
      </c>
    </row>
    <row r="155" spans="1:7" ht="23.25">
      <c r="A155" s="32">
        <v>33621720</v>
      </c>
      <c r="B155" s="33" t="s">
        <v>306</v>
      </c>
      <c r="C155" s="34" t="s">
        <v>909</v>
      </c>
      <c r="D155" s="18" t="s">
        <v>9</v>
      </c>
      <c r="E155" s="21">
        <v>209</v>
      </c>
      <c r="F155" s="79">
        <f t="shared" si="2"/>
        <v>418</v>
      </c>
      <c r="G155" s="35">
        <v>2000</v>
      </c>
    </row>
    <row r="156" spans="1:7" ht="23.25">
      <c r="A156" s="32">
        <v>33621750</v>
      </c>
      <c r="B156" s="37" t="s">
        <v>307</v>
      </c>
      <c r="C156" s="38" t="s">
        <v>917</v>
      </c>
      <c r="D156" s="18" t="s">
        <v>9</v>
      </c>
      <c r="E156" s="21">
        <v>38</v>
      </c>
      <c r="F156" s="79">
        <f t="shared" si="2"/>
        <v>13.3</v>
      </c>
      <c r="G156" s="48">
        <v>350</v>
      </c>
    </row>
    <row r="157" spans="1:7" ht="23.25">
      <c r="A157" s="32">
        <v>33631370</v>
      </c>
      <c r="B157" s="33" t="s">
        <v>308</v>
      </c>
      <c r="C157" s="34" t="s">
        <v>868</v>
      </c>
      <c r="D157" s="18" t="s">
        <v>9</v>
      </c>
      <c r="E157" s="21">
        <v>1500</v>
      </c>
      <c r="F157" s="79">
        <f t="shared" si="2"/>
        <v>75</v>
      </c>
      <c r="G157" s="35">
        <v>50</v>
      </c>
    </row>
    <row r="158" spans="1:7" ht="23.25">
      <c r="A158" s="32">
        <v>33642220</v>
      </c>
      <c r="B158" s="40" t="s">
        <v>63</v>
      </c>
      <c r="C158" s="34" t="s">
        <v>911</v>
      </c>
      <c r="D158" s="18" t="s">
        <v>9</v>
      </c>
      <c r="E158" s="21">
        <v>66</v>
      </c>
      <c r="F158" s="79">
        <f t="shared" si="2"/>
        <v>132</v>
      </c>
      <c r="G158" s="35">
        <v>2000</v>
      </c>
    </row>
    <row r="159" spans="1:7">
      <c r="A159" s="32">
        <v>33651111</v>
      </c>
      <c r="B159" s="33" t="s">
        <v>67</v>
      </c>
      <c r="C159" s="34" t="s">
        <v>866</v>
      </c>
      <c r="D159" s="18" t="s">
        <v>9</v>
      </c>
      <c r="E159" s="21">
        <v>778</v>
      </c>
      <c r="F159" s="79">
        <f t="shared" si="2"/>
        <v>62.24</v>
      </c>
      <c r="G159" s="32">
        <v>80</v>
      </c>
    </row>
    <row r="160" spans="1:7" ht="34.5">
      <c r="A160" s="32">
        <v>33651111</v>
      </c>
      <c r="B160" s="33" t="s">
        <v>80</v>
      </c>
      <c r="C160" s="34" t="s">
        <v>732</v>
      </c>
      <c r="D160" s="18" t="s">
        <v>9</v>
      </c>
      <c r="E160" s="21">
        <v>1075</v>
      </c>
      <c r="F160" s="79">
        <f t="shared" si="2"/>
        <v>43</v>
      </c>
      <c r="G160" s="35">
        <v>40</v>
      </c>
    </row>
    <row r="161" spans="1:7" ht="23.25">
      <c r="A161" s="32">
        <v>33600000</v>
      </c>
      <c r="B161" s="33" t="s">
        <v>39</v>
      </c>
      <c r="C161" s="34" t="s">
        <v>868</v>
      </c>
      <c r="D161" s="18" t="s">
        <v>9</v>
      </c>
      <c r="E161" s="21">
        <v>4190</v>
      </c>
      <c r="F161" s="79">
        <f t="shared" si="2"/>
        <v>62.85</v>
      </c>
      <c r="G161" s="35">
        <v>15</v>
      </c>
    </row>
    <row r="162" spans="1:7">
      <c r="A162" s="32">
        <v>33651125</v>
      </c>
      <c r="B162" s="37" t="s">
        <v>309</v>
      </c>
      <c r="C162" s="38" t="s">
        <v>11</v>
      </c>
      <c r="D162" s="18" t="s">
        <v>9</v>
      </c>
      <c r="E162" s="21">
        <v>1659</v>
      </c>
      <c r="F162" s="79">
        <f t="shared" si="2"/>
        <v>165.9</v>
      </c>
      <c r="G162" s="48">
        <v>100</v>
      </c>
    </row>
    <row r="163" spans="1:7">
      <c r="A163" s="41">
        <v>33600000</v>
      </c>
      <c r="B163" s="43" t="s">
        <v>310</v>
      </c>
      <c r="C163" s="43" t="s">
        <v>11</v>
      </c>
      <c r="D163" s="18" t="s">
        <v>9</v>
      </c>
      <c r="E163" s="21">
        <v>340</v>
      </c>
      <c r="F163" s="79">
        <f t="shared" si="2"/>
        <v>6.8</v>
      </c>
      <c r="G163" s="44">
        <v>20</v>
      </c>
    </row>
    <row r="164" spans="1:7">
      <c r="A164" s="32"/>
      <c r="B164" s="116"/>
      <c r="C164" s="34"/>
      <c r="D164" s="18" t="s">
        <v>9</v>
      </c>
      <c r="E164" s="21"/>
      <c r="F164" s="79">
        <f t="shared" ref="F164:F213" si="3">E164*G164/1000</f>
        <v>0</v>
      </c>
      <c r="G164" s="35"/>
    </row>
    <row r="165" spans="1:7" ht="39">
      <c r="A165" s="41">
        <v>33651127</v>
      </c>
      <c r="B165" s="42" t="s">
        <v>312</v>
      </c>
      <c r="C165" s="43" t="s">
        <v>931</v>
      </c>
      <c r="D165" s="18" t="s">
        <v>9</v>
      </c>
      <c r="E165" s="60">
        <v>12</v>
      </c>
      <c r="F165" s="79">
        <f t="shared" si="3"/>
        <v>2.4</v>
      </c>
      <c r="G165" s="44">
        <v>200</v>
      </c>
    </row>
    <row r="166" spans="1:7" ht="23.25">
      <c r="A166" s="32">
        <v>33631200</v>
      </c>
      <c r="B166" s="33" t="s">
        <v>12</v>
      </c>
      <c r="C166" s="38" t="s">
        <v>918</v>
      </c>
      <c r="D166" s="18" t="s">
        <v>9</v>
      </c>
      <c r="E166" s="21">
        <v>306</v>
      </c>
      <c r="F166" s="79">
        <f t="shared" si="3"/>
        <v>6.12</v>
      </c>
      <c r="G166" s="35">
        <v>20</v>
      </c>
    </row>
    <row r="167" spans="1:7" ht="23.25">
      <c r="A167" s="32">
        <v>33631200</v>
      </c>
      <c r="B167" s="37" t="s">
        <v>12</v>
      </c>
      <c r="C167" s="38" t="s">
        <v>917</v>
      </c>
      <c r="D167" s="18" t="s">
        <v>9</v>
      </c>
      <c r="E167" s="21">
        <v>44</v>
      </c>
      <c r="F167" s="79">
        <f t="shared" si="3"/>
        <v>4.4000000000000004</v>
      </c>
      <c r="G167" s="48">
        <v>100</v>
      </c>
    </row>
    <row r="168" spans="1:7" ht="30">
      <c r="A168" s="41">
        <v>33651139</v>
      </c>
      <c r="B168" s="81" t="s">
        <v>41</v>
      </c>
      <c r="C168" s="43" t="s">
        <v>867</v>
      </c>
      <c r="D168" s="18" t="s">
        <v>9</v>
      </c>
      <c r="E168" s="5">
        <v>1040</v>
      </c>
      <c r="F168" s="79">
        <f t="shared" si="3"/>
        <v>208</v>
      </c>
      <c r="G168" s="44">
        <v>200</v>
      </c>
    </row>
    <row r="169" spans="1:7" ht="30">
      <c r="A169" s="60" t="s">
        <v>313</v>
      </c>
      <c r="B169" s="106" t="s">
        <v>314</v>
      </c>
      <c r="C169" s="106" t="s">
        <v>868</v>
      </c>
      <c r="D169" s="18" t="s">
        <v>9</v>
      </c>
      <c r="E169" s="21">
        <v>2099</v>
      </c>
      <c r="F169" s="79">
        <f t="shared" si="3"/>
        <v>41.98</v>
      </c>
      <c r="G169" s="105">
        <v>20</v>
      </c>
    </row>
    <row r="170" spans="1:7" ht="33.75">
      <c r="A170" s="32">
        <v>33651157</v>
      </c>
      <c r="B170" s="40" t="s">
        <v>315</v>
      </c>
      <c r="C170" s="257" t="s">
        <v>932</v>
      </c>
      <c r="D170" s="18" t="s">
        <v>9</v>
      </c>
      <c r="E170" s="21">
        <v>146</v>
      </c>
      <c r="F170" s="79">
        <f t="shared" si="3"/>
        <v>5.84</v>
      </c>
      <c r="G170" s="35">
        <v>40</v>
      </c>
    </row>
    <row r="171" spans="1:7">
      <c r="A171" s="32">
        <v>33600000</v>
      </c>
      <c r="B171" s="33" t="s">
        <v>316</v>
      </c>
      <c r="C171" s="34" t="s">
        <v>732</v>
      </c>
      <c r="D171" s="18" t="s">
        <v>9</v>
      </c>
      <c r="E171" s="21">
        <v>2400</v>
      </c>
      <c r="F171" s="79">
        <f t="shared" si="3"/>
        <v>48</v>
      </c>
      <c r="G171" s="35">
        <v>20</v>
      </c>
    </row>
    <row r="172" spans="1:7" ht="23.25">
      <c r="A172" s="32">
        <v>33661112</v>
      </c>
      <c r="B172" s="33" t="s">
        <v>76</v>
      </c>
      <c r="C172" s="34" t="s">
        <v>868</v>
      </c>
      <c r="D172" s="18" t="s">
        <v>9</v>
      </c>
      <c r="E172" s="21">
        <v>620</v>
      </c>
      <c r="F172" s="79">
        <f t="shared" si="3"/>
        <v>155</v>
      </c>
      <c r="G172" s="35">
        <v>250</v>
      </c>
    </row>
    <row r="173" spans="1:7" ht="23.25">
      <c r="A173" s="32" t="s">
        <v>317</v>
      </c>
      <c r="B173" s="37" t="s">
        <v>318</v>
      </c>
      <c r="C173" s="38" t="s">
        <v>911</v>
      </c>
      <c r="D173" s="18" t="s">
        <v>9</v>
      </c>
      <c r="E173" s="21">
        <v>12</v>
      </c>
      <c r="F173" s="79">
        <f t="shared" si="3"/>
        <v>12</v>
      </c>
      <c r="G173" s="32">
        <v>1000</v>
      </c>
    </row>
    <row r="174" spans="1:7">
      <c r="A174" s="32">
        <v>33661122</v>
      </c>
      <c r="B174" s="40" t="s">
        <v>46</v>
      </c>
      <c r="C174" s="34" t="s">
        <v>866</v>
      </c>
      <c r="D174" s="18" t="s">
        <v>9</v>
      </c>
      <c r="E174" s="21">
        <v>360</v>
      </c>
      <c r="F174" s="79">
        <f t="shared" si="3"/>
        <v>36</v>
      </c>
      <c r="G174" s="35">
        <v>100</v>
      </c>
    </row>
    <row r="175" spans="1:7">
      <c r="A175" s="32">
        <v>33661122</v>
      </c>
      <c r="B175" s="33" t="s">
        <v>64</v>
      </c>
      <c r="C175" s="38" t="s">
        <v>894</v>
      </c>
      <c r="D175" s="18" t="s">
        <v>9</v>
      </c>
      <c r="E175" s="21">
        <v>46</v>
      </c>
      <c r="F175" s="79">
        <f t="shared" si="3"/>
        <v>13.8</v>
      </c>
      <c r="G175" s="35">
        <v>300</v>
      </c>
    </row>
    <row r="176" spans="1:7">
      <c r="A176" s="32">
        <v>33661122</v>
      </c>
      <c r="B176" s="40" t="s">
        <v>319</v>
      </c>
      <c r="C176" s="34" t="s">
        <v>894</v>
      </c>
      <c r="D176" s="18" t="s">
        <v>9</v>
      </c>
      <c r="E176" s="21">
        <v>63</v>
      </c>
      <c r="F176" s="79">
        <f t="shared" si="3"/>
        <v>31.5</v>
      </c>
      <c r="G176" s="35">
        <v>500</v>
      </c>
    </row>
    <row r="177" spans="1:7">
      <c r="A177" s="32">
        <v>33661122</v>
      </c>
      <c r="B177" s="40" t="s">
        <v>320</v>
      </c>
      <c r="C177" s="34" t="s">
        <v>894</v>
      </c>
      <c r="D177" s="18" t="s">
        <v>9</v>
      </c>
      <c r="E177" s="21">
        <v>51</v>
      </c>
      <c r="F177" s="79">
        <f t="shared" si="3"/>
        <v>40.799999999999997</v>
      </c>
      <c r="G177" s="35">
        <v>800</v>
      </c>
    </row>
    <row r="178" spans="1:7" ht="23.25">
      <c r="A178" s="32" t="s">
        <v>321</v>
      </c>
      <c r="B178" s="37" t="s">
        <v>322</v>
      </c>
      <c r="C178" s="38" t="s">
        <v>732</v>
      </c>
      <c r="D178" s="18" t="s">
        <v>9</v>
      </c>
      <c r="E178" s="21">
        <v>3017</v>
      </c>
      <c r="F178" s="79">
        <f t="shared" si="3"/>
        <v>90.51</v>
      </c>
      <c r="G178" s="48">
        <v>30</v>
      </c>
    </row>
    <row r="179" spans="1:7" ht="23.25">
      <c r="A179" s="32" t="s">
        <v>323</v>
      </c>
      <c r="B179" s="37" t="s">
        <v>322</v>
      </c>
      <c r="C179" s="38" t="s">
        <v>732</v>
      </c>
      <c r="D179" s="18" t="s">
        <v>9</v>
      </c>
      <c r="E179" s="21">
        <v>3017</v>
      </c>
      <c r="F179" s="79">
        <f t="shared" si="3"/>
        <v>90.51</v>
      </c>
      <c r="G179" s="48">
        <v>30</v>
      </c>
    </row>
    <row r="180" spans="1:7" ht="30">
      <c r="A180" s="60" t="s">
        <v>324</v>
      </c>
      <c r="B180" s="106" t="s">
        <v>325</v>
      </c>
      <c r="C180" s="106" t="s">
        <v>911</v>
      </c>
      <c r="D180" s="18" t="s">
        <v>9</v>
      </c>
      <c r="E180" s="21">
        <v>5</v>
      </c>
      <c r="F180" s="79">
        <f t="shared" si="3"/>
        <v>2.5</v>
      </c>
      <c r="G180" s="105">
        <v>500</v>
      </c>
    </row>
    <row r="181" spans="1:7" ht="33.75">
      <c r="A181" s="32">
        <v>33661119</v>
      </c>
      <c r="B181" s="40" t="s">
        <v>326</v>
      </c>
      <c r="C181" s="257" t="s">
        <v>933</v>
      </c>
      <c r="D181" s="18" t="s">
        <v>9</v>
      </c>
      <c r="E181" s="21">
        <v>137</v>
      </c>
      <c r="F181" s="79">
        <f t="shared" si="3"/>
        <v>41.1</v>
      </c>
      <c r="G181" s="35">
        <v>300</v>
      </c>
    </row>
    <row r="182" spans="1:7" ht="23.25">
      <c r="A182" s="32" t="s">
        <v>327</v>
      </c>
      <c r="B182" s="40" t="s">
        <v>47</v>
      </c>
      <c r="C182" s="34" t="s">
        <v>909</v>
      </c>
      <c r="D182" s="18" t="s">
        <v>9</v>
      </c>
      <c r="E182" s="21">
        <v>11</v>
      </c>
      <c r="F182" s="79">
        <f t="shared" si="3"/>
        <v>11</v>
      </c>
      <c r="G182" s="35">
        <v>1000</v>
      </c>
    </row>
    <row r="183" spans="1:7" ht="23.25">
      <c r="A183" s="32" t="s">
        <v>328</v>
      </c>
      <c r="B183" s="33" t="s">
        <v>329</v>
      </c>
      <c r="C183" s="34" t="s">
        <v>909</v>
      </c>
      <c r="D183" s="18" t="s">
        <v>9</v>
      </c>
      <c r="E183" s="21">
        <v>58</v>
      </c>
      <c r="F183" s="79">
        <f t="shared" si="3"/>
        <v>5.8</v>
      </c>
      <c r="G183" s="35">
        <v>100</v>
      </c>
    </row>
    <row r="184" spans="1:7" ht="23.25">
      <c r="A184" s="32">
        <v>33661142</v>
      </c>
      <c r="B184" s="33" t="s">
        <v>25</v>
      </c>
      <c r="C184" s="34" t="s">
        <v>909</v>
      </c>
      <c r="D184" s="18" t="s">
        <v>9</v>
      </c>
      <c r="E184" s="21">
        <v>10</v>
      </c>
      <c r="F184" s="79">
        <f t="shared" si="3"/>
        <v>1.5</v>
      </c>
      <c r="G184" s="35">
        <v>150</v>
      </c>
    </row>
    <row r="185" spans="1:7" ht="23.25">
      <c r="A185" s="32">
        <v>33661147</v>
      </c>
      <c r="B185" s="40" t="s">
        <v>330</v>
      </c>
      <c r="C185" s="34" t="s">
        <v>868</v>
      </c>
      <c r="D185" s="18" t="s">
        <v>9</v>
      </c>
      <c r="E185" s="21">
        <v>42</v>
      </c>
      <c r="F185" s="79">
        <f t="shared" si="3"/>
        <v>1.26</v>
      </c>
      <c r="G185" s="35">
        <v>30</v>
      </c>
    </row>
    <row r="186" spans="1:7" ht="30">
      <c r="A186" s="60" t="s">
        <v>331</v>
      </c>
      <c r="B186" s="106" t="s">
        <v>332</v>
      </c>
      <c r="C186" s="106" t="s">
        <v>911</v>
      </c>
      <c r="D186" s="18" t="s">
        <v>9</v>
      </c>
      <c r="E186" s="21">
        <v>27</v>
      </c>
      <c r="F186" s="79">
        <f t="shared" si="3"/>
        <v>1.08</v>
      </c>
      <c r="G186" s="105">
        <v>40</v>
      </c>
    </row>
    <row r="187" spans="1:7" ht="23.25">
      <c r="A187" s="32" t="s">
        <v>333</v>
      </c>
      <c r="B187" s="37" t="s">
        <v>334</v>
      </c>
      <c r="C187" s="38" t="s">
        <v>868</v>
      </c>
      <c r="D187" s="18" t="s">
        <v>9</v>
      </c>
      <c r="E187" s="5">
        <v>80</v>
      </c>
      <c r="F187" s="84">
        <f t="shared" si="3"/>
        <v>1.6</v>
      </c>
      <c r="G187" s="32">
        <v>20</v>
      </c>
    </row>
    <row r="188" spans="1:7" ht="23.25">
      <c r="A188" s="32" t="s">
        <v>335</v>
      </c>
      <c r="B188" s="37" t="s">
        <v>27</v>
      </c>
      <c r="C188" s="38" t="s">
        <v>868</v>
      </c>
      <c r="D188" s="18" t="s">
        <v>9</v>
      </c>
      <c r="E188" s="47">
        <v>60</v>
      </c>
      <c r="F188" s="79">
        <f t="shared" si="3"/>
        <v>9</v>
      </c>
      <c r="G188" s="32">
        <v>150</v>
      </c>
    </row>
    <row r="189" spans="1:7" ht="23.25">
      <c r="A189" s="32">
        <v>33671118</v>
      </c>
      <c r="B189" s="40" t="s">
        <v>336</v>
      </c>
      <c r="C189" s="34" t="s">
        <v>868</v>
      </c>
      <c r="D189" s="18" t="s">
        <v>9</v>
      </c>
      <c r="E189" s="47">
        <v>180</v>
      </c>
      <c r="F189" s="79">
        <f t="shared" si="3"/>
        <v>27</v>
      </c>
      <c r="G189" s="35">
        <v>150</v>
      </c>
    </row>
    <row r="190" spans="1:7" ht="23.25">
      <c r="A190" s="32">
        <v>33671123</v>
      </c>
      <c r="B190" s="37" t="s">
        <v>337</v>
      </c>
      <c r="C190" s="38" t="s">
        <v>866</v>
      </c>
      <c r="D190" s="18" t="s">
        <v>9</v>
      </c>
      <c r="E190" s="21">
        <v>520</v>
      </c>
      <c r="F190" s="79">
        <f t="shared" si="3"/>
        <v>4.16</v>
      </c>
      <c r="G190" s="32">
        <v>8</v>
      </c>
    </row>
    <row r="191" spans="1:7" ht="23.25">
      <c r="A191" s="32">
        <v>33691124</v>
      </c>
      <c r="B191" s="40" t="s">
        <v>339</v>
      </c>
      <c r="C191" s="34" t="s">
        <v>911</v>
      </c>
      <c r="D191" s="18" t="s">
        <v>9</v>
      </c>
      <c r="E191" s="5">
        <v>200</v>
      </c>
      <c r="F191" s="79">
        <f t="shared" si="3"/>
        <v>6</v>
      </c>
      <c r="G191" s="35">
        <v>30</v>
      </c>
    </row>
    <row r="192" spans="1:7" ht="39">
      <c r="A192" s="108">
        <v>33691129</v>
      </c>
      <c r="B192" s="109" t="s">
        <v>340</v>
      </c>
      <c r="C192" s="43" t="s">
        <v>934</v>
      </c>
      <c r="D192" s="18" t="s">
        <v>9</v>
      </c>
      <c r="E192" s="5">
        <v>720</v>
      </c>
      <c r="F192" s="79">
        <f t="shared" si="3"/>
        <v>216</v>
      </c>
      <c r="G192" s="117">
        <v>300</v>
      </c>
    </row>
    <row r="193" spans="1:7" ht="30">
      <c r="A193" s="107">
        <v>33691140</v>
      </c>
      <c r="B193" s="106" t="s">
        <v>341</v>
      </c>
      <c r="C193" s="106" t="s">
        <v>911</v>
      </c>
      <c r="D193" s="18" t="s">
        <v>9</v>
      </c>
      <c r="E193" s="21">
        <v>96</v>
      </c>
      <c r="F193" s="79">
        <f t="shared" si="3"/>
        <v>9.6</v>
      </c>
      <c r="G193" s="105">
        <v>100</v>
      </c>
    </row>
    <row r="194" spans="1:7" ht="23.25">
      <c r="A194" s="32">
        <v>33691185</v>
      </c>
      <c r="B194" s="33" t="s">
        <v>342</v>
      </c>
      <c r="C194" s="34" t="s">
        <v>868</v>
      </c>
      <c r="D194" s="18" t="s">
        <v>9</v>
      </c>
      <c r="E194" s="21">
        <v>990</v>
      </c>
      <c r="F194" s="79">
        <f t="shared" si="3"/>
        <v>297</v>
      </c>
      <c r="G194" s="35">
        <v>300</v>
      </c>
    </row>
    <row r="195" spans="1:7" ht="23.25">
      <c r="A195" s="32">
        <v>33691189</v>
      </c>
      <c r="B195" s="33" t="s">
        <v>26</v>
      </c>
      <c r="C195" s="34" t="s">
        <v>909</v>
      </c>
      <c r="D195" s="18" t="s">
        <v>9</v>
      </c>
      <c r="E195" s="21">
        <v>205</v>
      </c>
      <c r="F195" s="79">
        <f t="shared" si="3"/>
        <v>8.1999999999999993</v>
      </c>
      <c r="G195" s="35">
        <v>40</v>
      </c>
    </row>
    <row r="196" spans="1:7" ht="23.25">
      <c r="A196" s="32">
        <v>33691190</v>
      </c>
      <c r="B196" s="33" t="s">
        <v>343</v>
      </c>
      <c r="C196" s="34" t="s">
        <v>868</v>
      </c>
      <c r="D196" s="18" t="s">
        <v>9</v>
      </c>
      <c r="E196" s="21">
        <v>2049</v>
      </c>
      <c r="F196" s="79">
        <f t="shared" si="3"/>
        <v>30.734999999999999</v>
      </c>
      <c r="G196" s="35">
        <v>15</v>
      </c>
    </row>
    <row r="197" spans="1:7" ht="30">
      <c r="A197" s="32">
        <v>33691191</v>
      </c>
      <c r="B197" s="110" t="s">
        <v>344</v>
      </c>
      <c r="C197" s="106" t="s">
        <v>911</v>
      </c>
      <c r="D197" s="18" t="s">
        <v>9</v>
      </c>
      <c r="E197" s="5">
        <v>289</v>
      </c>
      <c r="F197" s="79">
        <f t="shared" si="3"/>
        <v>28.9</v>
      </c>
      <c r="G197" s="107">
        <v>100</v>
      </c>
    </row>
    <row r="198" spans="1:7">
      <c r="A198" s="32">
        <v>33691198</v>
      </c>
      <c r="B198" s="33" t="s">
        <v>66</v>
      </c>
      <c r="C198" s="34" t="s">
        <v>732</v>
      </c>
      <c r="D198" s="18" t="s">
        <v>9</v>
      </c>
      <c r="E198" s="21">
        <v>2800</v>
      </c>
      <c r="F198" s="79">
        <f t="shared" si="3"/>
        <v>56</v>
      </c>
      <c r="G198" s="35">
        <v>20</v>
      </c>
    </row>
    <row r="199" spans="1:7" ht="23.25">
      <c r="A199" s="32">
        <v>33691199</v>
      </c>
      <c r="B199" s="33" t="s">
        <v>65</v>
      </c>
      <c r="C199" s="34" t="s">
        <v>919</v>
      </c>
      <c r="D199" s="18" t="s">
        <v>9</v>
      </c>
      <c r="E199" s="21">
        <v>90</v>
      </c>
      <c r="F199" s="79">
        <f t="shared" si="3"/>
        <v>27</v>
      </c>
      <c r="G199" s="35">
        <v>300</v>
      </c>
    </row>
    <row r="200" spans="1:7" ht="23.25">
      <c r="A200" s="32">
        <v>33691236</v>
      </c>
      <c r="B200" s="40" t="s">
        <v>24</v>
      </c>
      <c r="C200" s="34" t="s">
        <v>911</v>
      </c>
      <c r="D200" s="18" t="s">
        <v>9</v>
      </c>
      <c r="E200" s="21">
        <v>41</v>
      </c>
      <c r="F200" s="79">
        <f t="shared" si="3"/>
        <v>49.2</v>
      </c>
      <c r="G200" s="35">
        <v>1200</v>
      </c>
    </row>
    <row r="201" spans="1:7" ht="23.25">
      <c r="A201" s="32">
        <v>33691236</v>
      </c>
      <c r="B201" s="40" t="s">
        <v>345</v>
      </c>
      <c r="C201" s="34" t="s">
        <v>868</v>
      </c>
      <c r="D201" s="18" t="s">
        <v>9</v>
      </c>
      <c r="E201" s="21">
        <v>350</v>
      </c>
      <c r="F201" s="79">
        <f t="shared" si="3"/>
        <v>175</v>
      </c>
      <c r="G201" s="35">
        <v>500</v>
      </c>
    </row>
    <row r="202" spans="1:7" ht="34.5">
      <c r="A202" s="32" t="s">
        <v>13</v>
      </c>
      <c r="B202" s="37" t="s">
        <v>14</v>
      </c>
      <c r="C202" s="37" t="s">
        <v>926</v>
      </c>
      <c r="D202" s="18" t="s">
        <v>9</v>
      </c>
      <c r="E202" s="21">
        <v>15058</v>
      </c>
      <c r="F202" s="79">
        <f t="shared" si="3"/>
        <v>150.58000000000001</v>
      </c>
      <c r="G202" s="49">
        <v>10</v>
      </c>
    </row>
    <row r="203" spans="1:7" ht="23.25">
      <c r="A203" s="32">
        <v>33691240</v>
      </c>
      <c r="B203" s="33" t="s">
        <v>346</v>
      </c>
      <c r="C203" s="34" t="s">
        <v>868</v>
      </c>
      <c r="D203" s="18" t="s">
        <v>9</v>
      </c>
      <c r="E203" s="21">
        <v>1085</v>
      </c>
      <c r="F203" s="79">
        <f t="shared" si="3"/>
        <v>162.75</v>
      </c>
      <c r="G203" s="35">
        <v>150</v>
      </c>
    </row>
    <row r="204" spans="1:7">
      <c r="A204" s="111">
        <v>38411200</v>
      </c>
      <c r="B204" s="51" t="s">
        <v>105</v>
      </c>
      <c r="C204" s="52" t="s">
        <v>11</v>
      </c>
      <c r="D204" s="18" t="s">
        <v>9</v>
      </c>
      <c r="E204" s="21">
        <v>248</v>
      </c>
      <c r="F204" s="79">
        <f t="shared" si="3"/>
        <v>12.4</v>
      </c>
      <c r="G204" s="86">
        <v>50</v>
      </c>
    </row>
    <row r="205" spans="1:7">
      <c r="A205" s="32" t="s">
        <v>54</v>
      </c>
      <c r="B205" s="37" t="s">
        <v>55</v>
      </c>
      <c r="C205" s="38" t="s">
        <v>56</v>
      </c>
      <c r="D205" s="18" t="s">
        <v>9</v>
      </c>
      <c r="E205" s="21">
        <v>1145</v>
      </c>
      <c r="F205" s="79">
        <f t="shared" si="3"/>
        <v>3.4350000000000001</v>
      </c>
      <c r="G205" s="48">
        <v>3</v>
      </c>
    </row>
    <row r="206" spans="1:7" ht="23.25">
      <c r="A206" s="32">
        <v>24611150</v>
      </c>
      <c r="B206" s="33" t="s">
        <v>240</v>
      </c>
      <c r="C206" s="34" t="s">
        <v>868</v>
      </c>
      <c r="D206" s="18" t="s">
        <v>9</v>
      </c>
      <c r="E206" s="21">
        <v>550</v>
      </c>
      <c r="F206" s="79">
        <f t="shared" si="3"/>
        <v>165</v>
      </c>
      <c r="G206" s="35">
        <v>300</v>
      </c>
    </row>
    <row r="207" spans="1:7">
      <c r="A207" s="51">
        <v>31651200</v>
      </c>
      <c r="B207" s="57" t="s">
        <v>98</v>
      </c>
      <c r="C207" s="305" t="s">
        <v>11</v>
      </c>
      <c r="D207" s="18" t="s">
        <v>9</v>
      </c>
      <c r="E207" s="21">
        <v>275</v>
      </c>
      <c r="F207" s="79">
        <f t="shared" si="3"/>
        <v>110</v>
      </c>
      <c r="G207" s="60">
        <v>400</v>
      </c>
    </row>
    <row r="208" spans="1:7">
      <c r="A208" s="111">
        <v>33121180</v>
      </c>
      <c r="B208" s="51" t="s">
        <v>104</v>
      </c>
      <c r="C208" s="60" t="s">
        <v>896</v>
      </c>
      <c r="D208" s="18" t="s">
        <v>9</v>
      </c>
      <c r="E208" s="21">
        <v>3290</v>
      </c>
      <c r="F208" s="79">
        <f t="shared" si="3"/>
        <v>32.9</v>
      </c>
      <c r="G208" s="86">
        <v>10</v>
      </c>
    </row>
    <row r="209" spans="1:7">
      <c r="A209" s="112">
        <v>33131330</v>
      </c>
      <c r="B209" s="51" t="s">
        <v>87</v>
      </c>
      <c r="C209" s="74" t="s">
        <v>896</v>
      </c>
      <c r="D209" s="18" t="s">
        <v>9</v>
      </c>
      <c r="E209" s="21">
        <v>230</v>
      </c>
      <c r="F209" s="79">
        <f t="shared" si="3"/>
        <v>4.5999999999999996</v>
      </c>
      <c r="G209" s="118">
        <v>20</v>
      </c>
    </row>
    <row r="210" spans="1:7">
      <c r="A210" s="112">
        <v>33131330</v>
      </c>
      <c r="B210" s="51" t="s">
        <v>120</v>
      </c>
      <c r="C210" s="74" t="s">
        <v>896</v>
      </c>
      <c r="D210" s="18" t="s">
        <v>9</v>
      </c>
      <c r="E210" s="21">
        <v>24</v>
      </c>
      <c r="F210" s="79">
        <f t="shared" si="3"/>
        <v>2.4</v>
      </c>
      <c r="G210" s="118">
        <v>100</v>
      </c>
    </row>
    <row r="211" spans="1:7">
      <c r="A211" s="112">
        <v>33131410</v>
      </c>
      <c r="B211" s="51" t="s">
        <v>121</v>
      </c>
      <c r="C211" s="52" t="s">
        <v>86</v>
      </c>
      <c r="D211" s="18" t="s">
        <v>9</v>
      </c>
      <c r="E211" s="82">
        <v>895</v>
      </c>
      <c r="F211" s="79">
        <f t="shared" si="3"/>
        <v>4.4749999999999996</v>
      </c>
      <c r="G211" s="118">
        <v>5</v>
      </c>
    </row>
    <row r="212" spans="1:7">
      <c r="A212" s="112">
        <v>33141110</v>
      </c>
      <c r="B212" s="51" t="s">
        <v>142</v>
      </c>
      <c r="C212" s="74" t="s">
        <v>896</v>
      </c>
      <c r="D212" s="18" t="s">
        <v>9</v>
      </c>
      <c r="E212" s="82">
        <v>83</v>
      </c>
      <c r="F212" s="79">
        <f t="shared" si="3"/>
        <v>498</v>
      </c>
      <c r="G212" s="118">
        <v>6000</v>
      </c>
    </row>
    <row r="213" spans="1:7">
      <c r="A213" s="112">
        <v>3314111</v>
      </c>
      <c r="B213" s="57" t="s">
        <v>143</v>
      </c>
      <c r="C213" s="74" t="s">
        <v>896</v>
      </c>
      <c r="D213" s="18" t="s">
        <v>9</v>
      </c>
      <c r="E213" s="82">
        <v>130</v>
      </c>
      <c r="F213" s="79">
        <f t="shared" si="3"/>
        <v>130</v>
      </c>
      <c r="G213" s="118">
        <v>1000</v>
      </c>
    </row>
    <row r="214" spans="1:7">
      <c r="A214" s="112">
        <v>33141114</v>
      </c>
      <c r="B214" s="66" t="s">
        <v>144</v>
      </c>
      <c r="C214" s="74" t="s">
        <v>114</v>
      </c>
      <c r="D214" s="18" t="s">
        <v>9</v>
      </c>
      <c r="E214" s="87">
        <v>76</v>
      </c>
      <c r="F214" s="79">
        <f>E214*G214/1000</f>
        <v>760</v>
      </c>
      <c r="G214" s="118">
        <v>10000</v>
      </c>
    </row>
    <row r="215" spans="1:7">
      <c r="A215" s="112">
        <v>33141115</v>
      </c>
      <c r="B215" s="66" t="s">
        <v>145</v>
      </c>
      <c r="C215" s="74" t="s">
        <v>896</v>
      </c>
      <c r="D215" s="18" t="s">
        <v>9</v>
      </c>
      <c r="E215" s="87">
        <v>82</v>
      </c>
      <c r="F215" s="79">
        <f t="shared" ref="F215:F238" si="4">E215*G215/1000</f>
        <v>410</v>
      </c>
      <c r="G215" s="118">
        <v>5000</v>
      </c>
    </row>
    <row r="216" spans="1:7" ht="27">
      <c r="A216" s="112">
        <v>33141121</v>
      </c>
      <c r="B216" s="62" t="s">
        <v>148</v>
      </c>
      <c r="C216" s="74" t="s">
        <v>896</v>
      </c>
      <c r="D216" s="18" t="s">
        <v>9</v>
      </c>
      <c r="E216" s="87">
        <v>179</v>
      </c>
      <c r="F216" s="79">
        <f t="shared" si="4"/>
        <v>44.75</v>
      </c>
      <c r="G216" s="118">
        <v>250</v>
      </c>
    </row>
    <row r="217" spans="1:7">
      <c r="A217" s="112">
        <v>33141121</v>
      </c>
      <c r="B217" s="60" t="s">
        <v>347</v>
      </c>
      <c r="C217" s="74" t="s">
        <v>896</v>
      </c>
      <c r="D217" s="18" t="s">
        <v>9</v>
      </c>
      <c r="E217" s="87">
        <v>150</v>
      </c>
      <c r="F217" s="79">
        <f t="shared" si="4"/>
        <v>7.2</v>
      </c>
      <c r="G217" s="118">
        <v>48</v>
      </c>
    </row>
    <row r="218" spans="1:7" ht="16.5" customHeight="1">
      <c r="A218" s="112">
        <v>33141130</v>
      </c>
      <c r="B218" s="61" t="s">
        <v>841</v>
      </c>
      <c r="C218" s="74" t="s">
        <v>896</v>
      </c>
      <c r="D218" s="18" t="s">
        <v>9</v>
      </c>
      <c r="E218" s="89">
        <v>35</v>
      </c>
      <c r="F218" s="79">
        <f t="shared" si="4"/>
        <v>35</v>
      </c>
      <c r="G218" s="118">
        <v>1000</v>
      </c>
    </row>
    <row r="219" spans="1:7">
      <c r="A219" s="112">
        <v>33141131</v>
      </c>
      <c r="B219" s="64" t="s">
        <v>97</v>
      </c>
      <c r="C219" s="74" t="s">
        <v>896</v>
      </c>
      <c r="D219" s="18" t="s">
        <v>9</v>
      </c>
      <c r="E219" s="90">
        <v>240</v>
      </c>
      <c r="F219" s="79">
        <f t="shared" si="4"/>
        <v>12</v>
      </c>
      <c r="G219" s="118">
        <v>50</v>
      </c>
    </row>
    <row r="220" spans="1:7">
      <c r="A220" s="112">
        <v>33141132</v>
      </c>
      <c r="B220" s="51" t="s">
        <v>101</v>
      </c>
      <c r="C220" s="74" t="s">
        <v>896</v>
      </c>
      <c r="D220" s="18" t="s">
        <v>9</v>
      </c>
      <c r="E220" s="90">
        <v>15</v>
      </c>
      <c r="F220" s="79">
        <f t="shared" si="4"/>
        <v>15</v>
      </c>
      <c r="G220" s="118">
        <v>1000</v>
      </c>
    </row>
    <row r="221" spans="1:7">
      <c r="A221" s="112">
        <v>33141136</v>
      </c>
      <c r="B221" s="51" t="s">
        <v>151</v>
      </c>
      <c r="C221" s="74" t="s">
        <v>896</v>
      </c>
      <c r="D221" s="18" t="s">
        <v>9</v>
      </c>
      <c r="E221" s="89">
        <v>45</v>
      </c>
      <c r="F221" s="79">
        <f t="shared" si="4"/>
        <v>225</v>
      </c>
      <c r="G221" s="118">
        <v>5000</v>
      </c>
    </row>
    <row r="222" spans="1:7">
      <c r="A222" s="112">
        <v>33141142</v>
      </c>
      <c r="B222" s="51" t="s">
        <v>91</v>
      </c>
      <c r="C222" s="74" t="s">
        <v>896</v>
      </c>
      <c r="D222" s="18" t="s">
        <v>9</v>
      </c>
      <c r="E222" s="90">
        <v>11</v>
      </c>
      <c r="F222" s="79">
        <f t="shared" si="4"/>
        <v>220</v>
      </c>
      <c r="G222" s="118">
        <v>20000</v>
      </c>
    </row>
    <row r="223" spans="1:7">
      <c r="A223" s="112">
        <v>33141142</v>
      </c>
      <c r="B223" s="51" t="s">
        <v>93</v>
      </c>
      <c r="C223" s="74" t="s">
        <v>896</v>
      </c>
      <c r="D223" s="18" t="s">
        <v>9</v>
      </c>
      <c r="E223" s="89">
        <v>17</v>
      </c>
      <c r="F223" s="79">
        <f t="shared" si="4"/>
        <v>510</v>
      </c>
      <c r="G223" s="118">
        <v>30000</v>
      </c>
    </row>
    <row r="224" spans="1:7">
      <c r="A224" s="112">
        <v>33141143</v>
      </c>
      <c r="B224" s="64" t="s">
        <v>99</v>
      </c>
      <c r="C224" s="74" t="s">
        <v>896</v>
      </c>
      <c r="D224" s="18" t="s">
        <v>9</v>
      </c>
      <c r="E224" s="87">
        <v>4</v>
      </c>
      <c r="F224" s="79">
        <f t="shared" si="4"/>
        <v>80</v>
      </c>
      <c r="G224" s="118">
        <v>20000</v>
      </c>
    </row>
    <row r="225" spans="1:7">
      <c r="A225" s="112">
        <v>33141158</v>
      </c>
      <c r="B225" s="66" t="s">
        <v>156</v>
      </c>
      <c r="C225" s="74" t="s">
        <v>896</v>
      </c>
      <c r="D225" s="18" t="s">
        <v>9</v>
      </c>
      <c r="E225" s="87">
        <v>44</v>
      </c>
      <c r="F225" s="79">
        <f t="shared" si="4"/>
        <v>176</v>
      </c>
      <c r="G225" s="118">
        <v>4000</v>
      </c>
    </row>
    <row r="226" spans="1:7">
      <c r="A226" s="112">
        <v>33141159</v>
      </c>
      <c r="B226" s="66" t="s">
        <v>157</v>
      </c>
      <c r="C226" s="74" t="s">
        <v>896</v>
      </c>
      <c r="D226" s="18" t="s">
        <v>9</v>
      </c>
      <c r="E226" s="87">
        <v>14</v>
      </c>
      <c r="F226" s="79">
        <f t="shared" si="4"/>
        <v>700</v>
      </c>
      <c r="G226" s="118">
        <v>50000</v>
      </c>
    </row>
    <row r="227" spans="1:7">
      <c r="A227" s="32">
        <v>33141165</v>
      </c>
      <c r="B227" s="113" t="s">
        <v>81</v>
      </c>
      <c r="C227" s="34" t="s">
        <v>935</v>
      </c>
      <c r="D227" s="18" t="s">
        <v>9</v>
      </c>
      <c r="E227" s="87">
        <v>15850</v>
      </c>
      <c r="F227" s="79">
        <f t="shared" si="4"/>
        <v>47.55</v>
      </c>
      <c r="G227" s="35">
        <v>3</v>
      </c>
    </row>
    <row r="228" spans="1:7">
      <c r="A228" s="112">
        <v>33161220</v>
      </c>
      <c r="B228" s="51" t="s">
        <v>139</v>
      </c>
      <c r="C228" s="74" t="s">
        <v>896</v>
      </c>
      <c r="D228" s="18" t="s">
        <v>9</v>
      </c>
      <c r="E228" s="87">
        <v>5</v>
      </c>
      <c r="F228" s="79">
        <f t="shared" si="4"/>
        <v>100</v>
      </c>
      <c r="G228" s="118">
        <v>20000</v>
      </c>
    </row>
    <row r="229" spans="1:7" ht="34.5">
      <c r="A229" s="32">
        <v>33600000</v>
      </c>
      <c r="B229" s="33" t="s">
        <v>348</v>
      </c>
      <c r="C229" s="34" t="s">
        <v>11</v>
      </c>
      <c r="D229" s="18" t="s">
        <v>9</v>
      </c>
      <c r="E229" s="87">
        <v>3600</v>
      </c>
      <c r="F229" s="79">
        <f t="shared" si="4"/>
        <v>93.6</v>
      </c>
      <c r="G229" s="35">
        <v>26</v>
      </c>
    </row>
    <row r="230" spans="1:7" ht="26.25">
      <c r="A230" s="41">
        <v>33600000</v>
      </c>
      <c r="B230" s="42" t="s">
        <v>73</v>
      </c>
      <c r="C230" s="43" t="s">
        <v>936</v>
      </c>
      <c r="D230" s="18" t="s">
        <v>9</v>
      </c>
      <c r="E230" s="87">
        <v>49</v>
      </c>
      <c r="F230" s="79">
        <f t="shared" si="4"/>
        <v>29.4</v>
      </c>
      <c r="G230" s="44">
        <v>600</v>
      </c>
    </row>
    <row r="231" spans="1:7" ht="39">
      <c r="A231" s="41">
        <v>33600000</v>
      </c>
      <c r="B231" s="42" t="s">
        <v>349</v>
      </c>
      <c r="C231" s="43" t="s">
        <v>937</v>
      </c>
      <c r="D231" s="18" t="s">
        <v>9</v>
      </c>
      <c r="E231" s="87">
        <v>460</v>
      </c>
      <c r="F231" s="79">
        <f t="shared" si="4"/>
        <v>184</v>
      </c>
      <c r="G231" s="44">
        <v>400</v>
      </c>
    </row>
    <row r="232" spans="1:7" ht="39">
      <c r="A232" s="41">
        <v>33600000</v>
      </c>
      <c r="B232" s="42" t="s">
        <v>350</v>
      </c>
      <c r="C232" s="43" t="s">
        <v>938</v>
      </c>
      <c r="D232" s="18" t="s">
        <v>9</v>
      </c>
      <c r="E232" s="91">
        <v>315</v>
      </c>
      <c r="F232" s="79">
        <f t="shared" si="4"/>
        <v>47.25</v>
      </c>
      <c r="G232" s="44">
        <v>150</v>
      </c>
    </row>
    <row r="233" spans="1:7" ht="26.25">
      <c r="A233" s="41">
        <v>33600000</v>
      </c>
      <c r="B233" s="42" t="s">
        <v>351</v>
      </c>
      <c r="C233" s="43" t="s">
        <v>911</v>
      </c>
      <c r="D233" s="18" t="s">
        <v>9</v>
      </c>
      <c r="E233" s="87">
        <v>193</v>
      </c>
      <c r="F233" s="79">
        <f t="shared" si="4"/>
        <v>3.86</v>
      </c>
      <c r="G233" s="44">
        <v>20</v>
      </c>
    </row>
    <row r="234" spans="1:7" ht="28.5">
      <c r="A234" s="41">
        <v>33600000</v>
      </c>
      <c r="B234" s="42" t="s">
        <v>352</v>
      </c>
      <c r="C234" s="43" t="s">
        <v>866</v>
      </c>
      <c r="D234" s="18" t="s">
        <v>9</v>
      </c>
      <c r="E234" s="87">
        <v>667</v>
      </c>
      <c r="F234" s="79">
        <f t="shared" si="4"/>
        <v>6.67</v>
      </c>
      <c r="G234" s="44">
        <v>10</v>
      </c>
    </row>
    <row r="235" spans="1:7" ht="30">
      <c r="A235" s="41">
        <v>33600000</v>
      </c>
      <c r="B235" s="42" t="s">
        <v>353</v>
      </c>
      <c r="C235" s="43" t="s">
        <v>866</v>
      </c>
      <c r="D235" s="18" t="s">
        <v>9</v>
      </c>
      <c r="E235" s="92">
        <v>671</v>
      </c>
      <c r="F235" s="79">
        <f t="shared" si="4"/>
        <v>6.71</v>
      </c>
      <c r="G235" s="44">
        <v>10</v>
      </c>
    </row>
    <row r="236" spans="1:7" ht="39">
      <c r="A236" s="41">
        <v>33600000</v>
      </c>
      <c r="B236" s="42" t="s">
        <v>355</v>
      </c>
      <c r="C236" s="43" t="s">
        <v>940</v>
      </c>
      <c r="D236" s="18" t="s">
        <v>9</v>
      </c>
      <c r="E236" s="92">
        <v>1680</v>
      </c>
      <c r="F236" s="79">
        <f t="shared" si="4"/>
        <v>84</v>
      </c>
      <c r="G236" s="44">
        <v>50</v>
      </c>
    </row>
    <row r="237" spans="1:7" ht="26.25">
      <c r="A237" s="41">
        <v>33600000</v>
      </c>
      <c r="B237" s="42" t="s">
        <v>356</v>
      </c>
      <c r="C237" s="43" t="s">
        <v>868</v>
      </c>
      <c r="D237" s="18" t="s">
        <v>9</v>
      </c>
      <c r="E237" s="92">
        <v>2103</v>
      </c>
      <c r="F237" s="79">
        <f t="shared" si="4"/>
        <v>21.03</v>
      </c>
      <c r="G237" s="44">
        <v>10</v>
      </c>
    </row>
    <row r="238" spans="1:7" ht="26.25">
      <c r="A238" s="41">
        <v>33600000</v>
      </c>
      <c r="B238" s="42" t="s">
        <v>358</v>
      </c>
      <c r="C238" s="43" t="s">
        <v>868</v>
      </c>
      <c r="D238" s="18" t="s">
        <v>9</v>
      </c>
      <c r="E238" s="93">
        <v>4150</v>
      </c>
      <c r="F238" s="79">
        <f t="shared" si="4"/>
        <v>249</v>
      </c>
      <c r="G238" s="44">
        <v>60</v>
      </c>
    </row>
    <row r="239" spans="1:7" ht="26.25">
      <c r="A239" s="41">
        <v>33600000</v>
      </c>
      <c r="B239" s="83" t="s">
        <v>50</v>
      </c>
      <c r="C239" s="43" t="s">
        <v>868</v>
      </c>
      <c r="D239" s="18" t="s">
        <v>9</v>
      </c>
      <c r="E239" s="87">
        <v>120</v>
      </c>
      <c r="F239" s="79">
        <f>G239*E239/1000</f>
        <v>168</v>
      </c>
      <c r="G239" s="44">
        <v>1400</v>
      </c>
    </row>
    <row r="240" spans="1:7" ht="39">
      <c r="A240" s="41">
        <v>33600000</v>
      </c>
      <c r="B240" s="45" t="s">
        <v>360</v>
      </c>
      <c r="C240" s="43" t="s">
        <v>928</v>
      </c>
      <c r="D240" s="18" t="s">
        <v>9</v>
      </c>
      <c r="E240" s="87">
        <v>9</v>
      </c>
      <c r="F240" s="79">
        <f t="shared" ref="F240:F270" si="5">G240*E240/1000</f>
        <v>27</v>
      </c>
      <c r="G240" s="44">
        <v>3000</v>
      </c>
    </row>
    <row r="241" spans="1:9" ht="39">
      <c r="A241" s="41">
        <v>33600000</v>
      </c>
      <c r="B241" s="42" t="s">
        <v>74</v>
      </c>
      <c r="C241" s="43" t="s">
        <v>942</v>
      </c>
      <c r="D241" s="18" t="s">
        <v>9</v>
      </c>
      <c r="E241" s="87">
        <v>724</v>
      </c>
      <c r="F241" s="79">
        <f t="shared" si="5"/>
        <v>868.8</v>
      </c>
      <c r="G241" s="44">
        <v>1200</v>
      </c>
    </row>
    <row r="242" spans="1:9">
      <c r="A242" s="41">
        <v>33600000</v>
      </c>
      <c r="B242" s="50" t="s">
        <v>361</v>
      </c>
      <c r="C242" s="43" t="s">
        <v>866</v>
      </c>
      <c r="D242" s="18" t="s">
        <v>9</v>
      </c>
      <c r="E242" s="87">
        <v>370</v>
      </c>
      <c r="F242" s="79">
        <f t="shared" si="5"/>
        <v>11.1</v>
      </c>
      <c r="G242" s="44">
        <v>30</v>
      </c>
    </row>
    <row r="243" spans="1:9" ht="25.5">
      <c r="A243" s="41">
        <v>33600000</v>
      </c>
      <c r="B243" s="85" t="s">
        <v>362</v>
      </c>
      <c r="C243" s="43" t="s">
        <v>868</v>
      </c>
      <c r="D243" s="18" t="s">
        <v>9</v>
      </c>
      <c r="E243" s="87">
        <v>700</v>
      </c>
      <c r="F243" s="79">
        <f t="shared" si="5"/>
        <v>84</v>
      </c>
      <c r="G243" s="44">
        <v>120</v>
      </c>
    </row>
    <row r="244" spans="1:9" ht="26.25">
      <c r="A244" s="101">
        <v>33600000</v>
      </c>
      <c r="B244" s="115" t="s">
        <v>82</v>
      </c>
      <c r="C244" s="43" t="s">
        <v>911</v>
      </c>
      <c r="D244" s="18" t="s">
        <v>9</v>
      </c>
      <c r="E244" s="87">
        <v>15</v>
      </c>
      <c r="F244" s="79">
        <f t="shared" si="5"/>
        <v>45</v>
      </c>
      <c r="G244" s="44">
        <v>3000</v>
      </c>
    </row>
    <row r="245" spans="1:9" ht="39">
      <c r="A245" s="41">
        <v>33600000</v>
      </c>
      <c r="B245" s="42" t="s">
        <v>363</v>
      </c>
      <c r="C245" s="43" t="s">
        <v>943</v>
      </c>
      <c r="D245" s="18" t="s">
        <v>9</v>
      </c>
      <c r="E245" s="87">
        <v>4680</v>
      </c>
      <c r="F245" s="79">
        <f t="shared" si="5"/>
        <v>46.8</v>
      </c>
      <c r="G245" s="44">
        <v>10</v>
      </c>
    </row>
    <row r="246" spans="1:9" ht="39">
      <c r="A246" s="41">
        <v>33600000</v>
      </c>
      <c r="B246" s="42" t="s">
        <v>364</v>
      </c>
      <c r="C246" s="43" t="s">
        <v>944</v>
      </c>
      <c r="D246" s="18" t="s">
        <v>9</v>
      </c>
      <c r="E246" s="87">
        <v>4500</v>
      </c>
      <c r="F246" s="79">
        <f t="shared" si="5"/>
        <v>67.5</v>
      </c>
      <c r="G246" s="44">
        <v>15</v>
      </c>
    </row>
    <row r="247" spans="1:9" ht="39">
      <c r="A247" s="41">
        <v>33600000</v>
      </c>
      <c r="B247" s="42" t="s">
        <v>365</v>
      </c>
      <c r="C247" s="43" t="s">
        <v>930</v>
      </c>
      <c r="D247" s="18" t="s">
        <v>9</v>
      </c>
      <c r="E247" s="87">
        <v>90</v>
      </c>
      <c r="F247" s="79">
        <f t="shared" si="5"/>
        <v>180</v>
      </c>
      <c r="G247" s="44">
        <v>2000</v>
      </c>
    </row>
    <row r="248" spans="1:9" ht="45">
      <c r="A248" s="41">
        <v>33600000</v>
      </c>
      <c r="B248" s="80" t="s">
        <v>366</v>
      </c>
      <c r="C248" s="43" t="s">
        <v>867</v>
      </c>
      <c r="D248" s="18" t="s">
        <v>9</v>
      </c>
      <c r="E248" s="94">
        <v>500</v>
      </c>
      <c r="F248" s="79">
        <f t="shared" si="5"/>
        <v>10</v>
      </c>
      <c r="G248" s="44">
        <v>20</v>
      </c>
    </row>
    <row r="249" spans="1:9" ht="26.25">
      <c r="A249" s="41">
        <v>33600000</v>
      </c>
      <c r="B249" s="42" t="s">
        <v>351</v>
      </c>
      <c r="C249" s="43" t="s">
        <v>868</v>
      </c>
      <c r="D249" s="18" t="s">
        <v>9</v>
      </c>
      <c r="E249" s="93">
        <v>1300</v>
      </c>
      <c r="F249" s="79">
        <f t="shared" si="5"/>
        <v>26</v>
      </c>
      <c r="G249" s="44">
        <v>20</v>
      </c>
    </row>
    <row r="250" spans="1:9" ht="23.25">
      <c r="A250" s="32" t="s">
        <v>77</v>
      </c>
      <c r="B250" s="33" t="s">
        <v>217</v>
      </c>
      <c r="C250" s="34" t="s">
        <v>909</v>
      </c>
      <c r="D250" s="18" t="s">
        <v>9</v>
      </c>
      <c r="E250" s="187">
        <v>80</v>
      </c>
      <c r="F250" s="79">
        <f t="shared" si="5"/>
        <v>40</v>
      </c>
      <c r="G250" s="35">
        <v>500</v>
      </c>
    </row>
    <row r="251" spans="1:9" ht="23.25">
      <c r="A251" s="32">
        <v>33661111</v>
      </c>
      <c r="B251" s="33" t="s">
        <v>368</v>
      </c>
      <c r="C251" s="34" t="s">
        <v>868</v>
      </c>
      <c r="D251" s="18" t="s">
        <v>9</v>
      </c>
      <c r="E251" s="87">
        <v>1400</v>
      </c>
      <c r="F251" s="79">
        <f t="shared" si="5"/>
        <v>7</v>
      </c>
      <c r="G251" s="35">
        <v>5</v>
      </c>
    </row>
    <row r="252" spans="1:9">
      <c r="A252" s="32">
        <v>33661113</v>
      </c>
      <c r="B252" s="36" t="s">
        <v>369</v>
      </c>
      <c r="C252" s="34" t="s">
        <v>10</v>
      </c>
      <c r="D252" s="18" t="s">
        <v>9</v>
      </c>
      <c r="E252" s="87">
        <v>2300</v>
      </c>
      <c r="F252" s="79">
        <f t="shared" si="5"/>
        <v>92</v>
      </c>
      <c r="G252" s="35">
        <v>40</v>
      </c>
      <c r="I252" s="41"/>
    </row>
    <row r="253" spans="1:9">
      <c r="A253" s="32">
        <v>33661113</v>
      </c>
      <c r="B253" s="36" t="s">
        <v>370</v>
      </c>
      <c r="C253" s="34" t="s">
        <v>10</v>
      </c>
      <c r="D253" s="18" t="s">
        <v>9</v>
      </c>
      <c r="E253" s="87">
        <v>1900</v>
      </c>
      <c r="F253" s="79">
        <f t="shared" si="5"/>
        <v>19</v>
      </c>
      <c r="G253" s="35">
        <v>10</v>
      </c>
    </row>
    <row r="254" spans="1:9" ht="23.25">
      <c r="A254" s="111">
        <v>33661114</v>
      </c>
      <c r="B254" s="74" t="s">
        <v>371</v>
      </c>
      <c r="C254" s="38" t="s">
        <v>868</v>
      </c>
      <c r="D254" s="18" t="s">
        <v>9</v>
      </c>
      <c r="E254" s="87">
        <v>500</v>
      </c>
      <c r="F254" s="79">
        <f t="shared" si="5"/>
        <v>350</v>
      </c>
      <c r="G254" s="86">
        <v>700</v>
      </c>
    </row>
    <row r="255" spans="1:9">
      <c r="A255" s="32">
        <v>33661116</v>
      </c>
      <c r="B255" s="37" t="s">
        <v>22</v>
      </c>
      <c r="C255" s="34" t="s">
        <v>11</v>
      </c>
      <c r="D255" s="18" t="s">
        <v>9</v>
      </c>
      <c r="E255" s="87">
        <v>3500</v>
      </c>
      <c r="F255" s="79">
        <f t="shared" si="5"/>
        <v>49</v>
      </c>
      <c r="G255" s="35">
        <v>14</v>
      </c>
    </row>
    <row r="256" spans="1:9" ht="23.25">
      <c r="A256" s="32">
        <v>33621280</v>
      </c>
      <c r="B256" s="37" t="s">
        <v>23</v>
      </c>
      <c r="C256" s="38" t="s">
        <v>913</v>
      </c>
      <c r="D256" s="18" t="s">
        <v>9</v>
      </c>
      <c r="E256" s="87">
        <v>150</v>
      </c>
      <c r="F256" s="79">
        <f t="shared" si="5"/>
        <v>225</v>
      </c>
      <c r="G256" s="32">
        <v>1500</v>
      </c>
    </row>
    <row r="257" spans="1:7" ht="23.25">
      <c r="A257" s="32">
        <v>33600000</v>
      </c>
      <c r="B257" s="37" t="s">
        <v>372</v>
      </c>
      <c r="C257" s="38" t="s">
        <v>913</v>
      </c>
      <c r="D257" s="18" t="s">
        <v>9</v>
      </c>
      <c r="E257" s="93">
        <v>7</v>
      </c>
      <c r="F257" s="79">
        <f t="shared" si="5"/>
        <v>3.5</v>
      </c>
      <c r="G257" s="32">
        <v>500</v>
      </c>
    </row>
    <row r="258" spans="1:7" ht="23.25">
      <c r="A258" s="32">
        <v>33661135</v>
      </c>
      <c r="B258" s="37" t="s">
        <v>373</v>
      </c>
      <c r="C258" s="38" t="s">
        <v>868</v>
      </c>
      <c r="D258" s="18" t="s">
        <v>9</v>
      </c>
      <c r="E258" s="87">
        <v>1150</v>
      </c>
      <c r="F258" s="79">
        <f t="shared" si="5"/>
        <v>46</v>
      </c>
      <c r="G258" s="32">
        <v>40</v>
      </c>
    </row>
    <row r="259" spans="1:7" ht="23.25">
      <c r="A259" s="32">
        <v>33661154</v>
      </c>
      <c r="B259" s="36" t="s">
        <v>374</v>
      </c>
      <c r="C259" s="34" t="s">
        <v>915</v>
      </c>
      <c r="D259" s="18" t="s">
        <v>9</v>
      </c>
      <c r="E259" s="87">
        <v>2200</v>
      </c>
      <c r="F259" s="79">
        <f t="shared" si="5"/>
        <v>176</v>
      </c>
      <c r="G259" s="35">
        <v>80</v>
      </c>
    </row>
    <row r="260" spans="1:7" ht="23.25">
      <c r="A260" s="32">
        <v>33661160</v>
      </c>
      <c r="B260" s="36" t="s">
        <v>375</v>
      </c>
      <c r="C260" s="34" t="s">
        <v>868</v>
      </c>
      <c r="D260" s="18" t="s">
        <v>9</v>
      </c>
      <c r="E260" s="87">
        <v>100</v>
      </c>
      <c r="F260" s="79">
        <f t="shared" si="5"/>
        <v>80</v>
      </c>
      <c r="G260" s="35">
        <v>800</v>
      </c>
    </row>
    <row r="261" spans="1:7">
      <c r="A261" s="32">
        <v>33671113</v>
      </c>
      <c r="B261" s="33" t="s">
        <v>376</v>
      </c>
      <c r="C261" s="34" t="s">
        <v>945</v>
      </c>
      <c r="D261" s="18" t="s">
        <v>9</v>
      </c>
      <c r="E261" s="87">
        <v>1050</v>
      </c>
      <c r="F261" s="79">
        <f t="shared" si="5"/>
        <v>105</v>
      </c>
      <c r="G261" s="35">
        <v>100</v>
      </c>
    </row>
    <row r="262" spans="1:7">
      <c r="A262" s="32">
        <v>33651125</v>
      </c>
      <c r="B262" s="37" t="s">
        <v>309</v>
      </c>
      <c r="C262" s="38" t="s">
        <v>11</v>
      </c>
      <c r="D262" s="18" t="s">
        <v>9</v>
      </c>
      <c r="E262" s="87">
        <v>1650</v>
      </c>
      <c r="F262" s="79">
        <f t="shared" si="5"/>
        <v>8.25</v>
      </c>
      <c r="G262" s="48">
        <v>5</v>
      </c>
    </row>
    <row r="263" spans="1:7" ht="15.75">
      <c r="A263" s="87"/>
      <c r="B263" s="88"/>
      <c r="C263" s="42"/>
      <c r="D263" s="18"/>
      <c r="E263" s="87"/>
      <c r="F263" s="79"/>
      <c r="G263" s="88"/>
    </row>
    <row r="264" spans="1:7">
      <c r="A264" s="52">
        <v>33690000</v>
      </c>
      <c r="B264" s="57" t="s">
        <v>146</v>
      </c>
      <c r="C264" s="52" t="s">
        <v>11</v>
      </c>
      <c r="D264" s="18" t="s">
        <v>9</v>
      </c>
      <c r="E264" s="87">
        <v>12</v>
      </c>
      <c r="F264" s="79">
        <f t="shared" si="5"/>
        <v>12</v>
      </c>
      <c r="G264" s="60">
        <v>1000</v>
      </c>
    </row>
    <row r="265" spans="1:7">
      <c r="A265" s="52">
        <v>33690000</v>
      </c>
      <c r="B265" s="57" t="s">
        <v>95</v>
      </c>
      <c r="C265" s="52" t="s">
        <v>11</v>
      </c>
      <c r="D265" s="18" t="s">
        <v>9</v>
      </c>
      <c r="E265" s="87">
        <v>80</v>
      </c>
      <c r="F265" s="79">
        <f t="shared" si="5"/>
        <v>4</v>
      </c>
      <c r="G265" s="60">
        <v>50</v>
      </c>
    </row>
    <row r="266" spans="1:7">
      <c r="A266" s="52">
        <v>33690000</v>
      </c>
      <c r="B266" s="63" t="s">
        <v>134</v>
      </c>
      <c r="C266" s="63" t="s">
        <v>11</v>
      </c>
      <c r="D266" s="18" t="s">
        <v>9</v>
      </c>
      <c r="E266" s="87">
        <v>3500</v>
      </c>
      <c r="F266" s="79">
        <f t="shared" si="5"/>
        <v>7</v>
      </c>
      <c r="G266" s="76">
        <v>2</v>
      </c>
    </row>
    <row r="267" spans="1:7">
      <c r="A267" s="52">
        <v>33690000</v>
      </c>
      <c r="B267" s="72" t="s">
        <v>176</v>
      </c>
      <c r="C267" s="72" t="s">
        <v>11</v>
      </c>
      <c r="D267" s="18" t="s">
        <v>9</v>
      </c>
      <c r="E267" s="87">
        <v>1300</v>
      </c>
      <c r="F267" s="79">
        <f t="shared" si="5"/>
        <v>65</v>
      </c>
      <c r="G267" s="69">
        <v>50</v>
      </c>
    </row>
    <row r="268" spans="1:7">
      <c r="A268" s="52">
        <v>33690000</v>
      </c>
      <c r="B268" s="57" t="s">
        <v>169</v>
      </c>
      <c r="C268" s="52" t="s">
        <v>11</v>
      </c>
      <c r="D268" s="18" t="s">
        <v>9</v>
      </c>
      <c r="E268" s="87">
        <v>100</v>
      </c>
      <c r="F268" s="79">
        <f t="shared" si="5"/>
        <v>25</v>
      </c>
      <c r="G268" s="60">
        <v>250</v>
      </c>
    </row>
    <row r="269" spans="1:7" ht="27">
      <c r="A269" s="52">
        <v>33690000</v>
      </c>
      <c r="B269" s="56" t="s">
        <v>163</v>
      </c>
      <c r="C269" s="52" t="s">
        <v>11</v>
      </c>
      <c r="D269" s="18" t="s">
        <v>9</v>
      </c>
      <c r="E269" s="87">
        <v>3250</v>
      </c>
      <c r="F269" s="79">
        <f t="shared" si="5"/>
        <v>22.75</v>
      </c>
      <c r="G269" s="60">
        <v>7</v>
      </c>
    </row>
    <row r="270" spans="1:7">
      <c r="A270" s="52">
        <v>33690000</v>
      </c>
      <c r="B270" s="63" t="s">
        <v>138</v>
      </c>
      <c r="C270" s="63" t="s">
        <v>11</v>
      </c>
      <c r="D270" s="18" t="s">
        <v>9</v>
      </c>
      <c r="E270" s="78">
        <v>55</v>
      </c>
      <c r="F270" s="22">
        <f t="shared" si="5"/>
        <v>22</v>
      </c>
      <c r="G270" s="60">
        <v>400</v>
      </c>
    </row>
    <row r="271" spans="1:7">
      <c r="A271" s="52">
        <v>33690000</v>
      </c>
      <c r="B271" s="63" t="s">
        <v>174</v>
      </c>
      <c r="C271" s="63" t="s">
        <v>86</v>
      </c>
      <c r="D271" s="18" t="s">
        <v>9</v>
      </c>
      <c r="E271" s="21">
        <v>750</v>
      </c>
      <c r="F271" s="22">
        <f t="shared" ref="F271:F300" si="6">E271*G271/1000</f>
        <v>1.5</v>
      </c>
      <c r="G271" s="60">
        <v>2</v>
      </c>
    </row>
    <row r="272" spans="1:7">
      <c r="A272" s="18">
        <v>33690000</v>
      </c>
      <c r="B272" s="63" t="s">
        <v>136</v>
      </c>
      <c r="C272" s="63" t="s">
        <v>86</v>
      </c>
      <c r="D272" s="18" t="s">
        <v>9</v>
      </c>
      <c r="E272" s="47">
        <v>8900</v>
      </c>
      <c r="F272" s="22">
        <f t="shared" si="6"/>
        <v>8.9</v>
      </c>
      <c r="G272" s="76">
        <v>1</v>
      </c>
    </row>
    <row r="273" spans="1:7">
      <c r="A273" s="52">
        <v>33690000</v>
      </c>
      <c r="B273" s="63" t="s">
        <v>135</v>
      </c>
      <c r="C273" s="63" t="s">
        <v>86</v>
      </c>
      <c r="D273" s="53" t="s">
        <v>9</v>
      </c>
      <c r="E273" s="27">
        <v>1500</v>
      </c>
      <c r="F273" s="54">
        <f t="shared" si="6"/>
        <v>1.5</v>
      </c>
      <c r="G273" s="76">
        <v>1</v>
      </c>
    </row>
    <row r="274" spans="1:7">
      <c r="A274" s="18">
        <v>33690000</v>
      </c>
      <c r="B274" s="57" t="s">
        <v>164</v>
      </c>
      <c r="C274" s="52" t="s">
        <v>11</v>
      </c>
      <c r="D274" s="18" t="s">
        <v>9</v>
      </c>
      <c r="E274" s="21">
        <v>230</v>
      </c>
      <c r="F274" s="22">
        <f t="shared" si="6"/>
        <v>80.5</v>
      </c>
      <c r="G274" s="60">
        <v>350</v>
      </c>
    </row>
    <row r="275" spans="1:7">
      <c r="A275" s="52">
        <v>33690000</v>
      </c>
      <c r="B275" s="60" t="s">
        <v>377</v>
      </c>
      <c r="C275" s="72" t="s">
        <v>386</v>
      </c>
      <c r="D275" s="18" t="s">
        <v>9</v>
      </c>
      <c r="E275" s="21">
        <v>6000</v>
      </c>
      <c r="F275" s="22">
        <f t="shared" si="6"/>
        <v>12</v>
      </c>
      <c r="G275" s="69">
        <v>2</v>
      </c>
    </row>
    <row r="276" spans="1:7">
      <c r="A276" s="70">
        <v>33690000</v>
      </c>
      <c r="B276" s="57" t="s">
        <v>125</v>
      </c>
      <c r="C276" s="52" t="s">
        <v>11</v>
      </c>
      <c r="D276" s="18" t="s">
        <v>9</v>
      </c>
      <c r="E276" s="21">
        <v>2000</v>
      </c>
      <c r="F276" s="22">
        <f t="shared" si="6"/>
        <v>8</v>
      </c>
      <c r="G276" s="60">
        <v>4</v>
      </c>
    </row>
    <row r="277" spans="1:7">
      <c r="A277" s="119">
        <v>33690000</v>
      </c>
      <c r="B277" s="121" t="s">
        <v>129</v>
      </c>
      <c r="C277" s="18" t="s">
        <v>11</v>
      </c>
      <c r="D277" s="18" t="s">
        <v>9</v>
      </c>
      <c r="E277" s="21">
        <v>400</v>
      </c>
      <c r="F277" s="22">
        <f t="shared" si="6"/>
        <v>4</v>
      </c>
      <c r="G277" s="60">
        <v>10</v>
      </c>
    </row>
    <row r="278" spans="1:7">
      <c r="A278" s="70">
        <v>33690000</v>
      </c>
      <c r="B278" s="57" t="s">
        <v>130</v>
      </c>
      <c r="C278" s="18" t="s">
        <v>11</v>
      </c>
      <c r="D278" s="18" t="s">
        <v>9</v>
      </c>
      <c r="E278" s="21">
        <v>1250</v>
      </c>
      <c r="F278" s="22">
        <f t="shared" si="6"/>
        <v>6.25</v>
      </c>
      <c r="G278" s="60">
        <v>5</v>
      </c>
    </row>
    <row r="279" spans="1:7">
      <c r="A279" s="70">
        <v>33690000</v>
      </c>
      <c r="B279" s="57" t="s">
        <v>131</v>
      </c>
      <c r="C279" s="18" t="s">
        <v>114</v>
      </c>
      <c r="D279" s="18" t="s">
        <v>9</v>
      </c>
      <c r="E279" s="21">
        <v>300</v>
      </c>
      <c r="F279" s="22">
        <f t="shared" si="6"/>
        <v>90</v>
      </c>
      <c r="G279" s="60">
        <v>300</v>
      </c>
    </row>
    <row r="280" spans="1:7">
      <c r="A280" s="53">
        <v>33690000</v>
      </c>
      <c r="B280" s="57" t="s">
        <v>171</v>
      </c>
      <c r="C280" s="18" t="s">
        <v>11</v>
      </c>
      <c r="D280" s="18" t="s">
        <v>9</v>
      </c>
      <c r="E280" s="21">
        <v>45</v>
      </c>
      <c r="F280" s="22">
        <f t="shared" si="6"/>
        <v>1125</v>
      </c>
      <c r="G280" s="60">
        <v>25000</v>
      </c>
    </row>
    <row r="281" spans="1:7">
      <c r="A281" s="70">
        <v>33690000</v>
      </c>
      <c r="B281" s="122" t="s">
        <v>126</v>
      </c>
      <c r="C281" s="70" t="s">
        <v>11</v>
      </c>
      <c r="D281" s="18" t="s">
        <v>9</v>
      </c>
      <c r="E281" s="21">
        <v>3000</v>
      </c>
      <c r="F281" s="22">
        <f t="shared" si="6"/>
        <v>3</v>
      </c>
      <c r="G281" s="74">
        <v>1</v>
      </c>
    </row>
    <row r="282" spans="1:7">
      <c r="A282" s="53">
        <v>33690000</v>
      </c>
      <c r="B282" s="123" t="s">
        <v>137</v>
      </c>
      <c r="C282" s="63" t="s">
        <v>10</v>
      </c>
      <c r="D282" s="18" t="s">
        <v>9</v>
      </c>
      <c r="E282" s="21">
        <v>140</v>
      </c>
      <c r="F282" s="22">
        <f t="shared" si="6"/>
        <v>0.14000000000000001</v>
      </c>
      <c r="G282" s="76">
        <v>1</v>
      </c>
    </row>
    <row r="283" spans="1:7">
      <c r="A283" s="52">
        <v>33690000</v>
      </c>
      <c r="B283" s="65" t="s">
        <v>378</v>
      </c>
      <c r="C283" s="46" t="s">
        <v>11</v>
      </c>
      <c r="D283" s="18" t="s">
        <v>9</v>
      </c>
      <c r="E283" s="21">
        <v>150</v>
      </c>
      <c r="F283" s="22">
        <f t="shared" si="6"/>
        <v>75</v>
      </c>
      <c r="G283" s="60">
        <v>500</v>
      </c>
    </row>
    <row r="284" spans="1:7">
      <c r="A284" s="52">
        <v>33690000</v>
      </c>
      <c r="B284" s="65" t="s">
        <v>117</v>
      </c>
      <c r="C284" s="46" t="s">
        <v>11</v>
      </c>
      <c r="D284" s="18" t="s">
        <v>9</v>
      </c>
      <c r="E284" s="21">
        <v>7</v>
      </c>
      <c r="F284" s="22">
        <f t="shared" si="6"/>
        <v>7</v>
      </c>
      <c r="G284" s="60">
        <v>1000</v>
      </c>
    </row>
    <row r="285" spans="1:7">
      <c r="A285" s="52">
        <v>33690000</v>
      </c>
      <c r="B285" s="62" t="s">
        <v>158</v>
      </c>
      <c r="C285" s="52" t="s">
        <v>11</v>
      </c>
      <c r="D285" s="18" t="s">
        <v>9</v>
      </c>
      <c r="E285" s="21">
        <v>5</v>
      </c>
      <c r="F285" s="22">
        <f t="shared" si="6"/>
        <v>12.5</v>
      </c>
      <c r="G285" s="60">
        <v>2500</v>
      </c>
    </row>
    <row r="286" spans="1:7">
      <c r="A286" s="52">
        <v>33690000</v>
      </c>
      <c r="B286" s="62" t="s">
        <v>102</v>
      </c>
      <c r="C286" s="52" t="s">
        <v>11</v>
      </c>
      <c r="D286" s="18" t="s">
        <v>9</v>
      </c>
      <c r="E286" s="21">
        <v>8</v>
      </c>
      <c r="F286" s="22">
        <f t="shared" si="6"/>
        <v>16</v>
      </c>
      <c r="G286" s="60">
        <v>2000</v>
      </c>
    </row>
    <row r="287" spans="1:7">
      <c r="A287" s="52">
        <v>33690000</v>
      </c>
      <c r="B287" s="57" t="s">
        <v>160</v>
      </c>
      <c r="C287" s="52" t="s">
        <v>11</v>
      </c>
      <c r="D287" s="18" t="s">
        <v>9</v>
      </c>
      <c r="E287" s="21">
        <v>150</v>
      </c>
      <c r="F287" s="22">
        <f t="shared" si="6"/>
        <v>15</v>
      </c>
      <c r="G287" s="60">
        <v>100</v>
      </c>
    </row>
    <row r="288" spans="1:7">
      <c r="A288" s="18">
        <v>33690000</v>
      </c>
      <c r="B288" s="57" t="s">
        <v>89</v>
      </c>
      <c r="C288" s="5" t="s">
        <v>11</v>
      </c>
      <c r="D288" s="18" t="s">
        <v>9</v>
      </c>
      <c r="E288" s="21">
        <v>15000</v>
      </c>
      <c r="F288" s="22">
        <f t="shared" si="6"/>
        <v>120</v>
      </c>
      <c r="G288" s="60">
        <v>8</v>
      </c>
    </row>
    <row r="289" spans="1:7">
      <c r="A289" s="52">
        <v>33690000</v>
      </c>
      <c r="B289" s="57" t="s">
        <v>141</v>
      </c>
      <c r="C289" s="46" t="s">
        <v>11</v>
      </c>
      <c r="D289" s="18" t="s">
        <v>9</v>
      </c>
      <c r="E289" s="21">
        <v>13000</v>
      </c>
      <c r="F289" s="22">
        <f t="shared" si="6"/>
        <v>780</v>
      </c>
      <c r="G289" s="60">
        <v>60</v>
      </c>
    </row>
    <row r="290" spans="1:7">
      <c r="A290" s="52">
        <v>3369000</v>
      </c>
      <c r="B290" s="51" t="s">
        <v>100</v>
      </c>
      <c r="C290" s="52" t="s">
        <v>11</v>
      </c>
      <c r="D290" s="18" t="s">
        <v>9</v>
      </c>
      <c r="E290" s="21">
        <v>300</v>
      </c>
      <c r="F290" s="22">
        <f t="shared" si="6"/>
        <v>300</v>
      </c>
      <c r="G290" s="60">
        <v>1000</v>
      </c>
    </row>
    <row r="291" spans="1:7">
      <c r="A291" s="70">
        <v>3369000</v>
      </c>
      <c r="B291" s="64" t="s">
        <v>112</v>
      </c>
      <c r="C291" s="46" t="s">
        <v>11</v>
      </c>
      <c r="D291" s="18" t="s">
        <v>9</v>
      </c>
      <c r="E291" s="21">
        <v>50</v>
      </c>
      <c r="F291" s="22">
        <f t="shared" si="6"/>
        <v>150</v>
      </c>
      <c r="G291" s="60">
        <v>3000</v>
      </c>
    </row>
    <row r="292" spans="1:7">
      <c r="A292" s="52">
        <v>33690000</v>
      </c>
      <c r="B292" s="62" t="s">
        <v>107</v>
      </c>
      <c r="C292" s="52" t="s">
        <v>11</v>
      </c>
      <c r="D292" s="18" t="s">
        <v>9</v>
      </c>
      <c r="E292" s="21">
        <v>7500</v>
      </c>
      <c r="F292" s="22">
        <f t="shared" si="6"/>
        <v>187.5</v>
      </c>
      <c r="G292" s="60">
        <v>25</v>
      </c>
    </row>
    <row r="293" spans="1:7">
      <c r="A293" s="124">
        <v>33690000</v>
      </c>
      <c r="B293" s="125" t="s">
        <v>106</v>
      </c>
      <c r="C293" s="52" t="s">
        <v>11</v>
      </c>
      <c r="D293" s="18" t="s">
        <v>9</v>
      </c>
      <c r="E293" s="21">
        <v>4300</v>
      </c>
      <c r="F293" s="22">
        <f t="shared" si="6"/>
        <v>51.6</v>
      </c>
      <c r="G293" s="60">
        <v>12</v>
      </c>
    </row>
    <row r="294" spans="1:7">
      <c r="A294" s="119">
        <v>33690000</v>
      </c>
      <c r="B294" s="125" t="s">
        <v>108</v>
      </c>
      <c r="C294" s="52" t="s">
        <v>11</v>
      </c>
      <c r="D294" s="18" t="s">
        <v>9</v>
      </c>
      <c r="E294" s="21">
        <v>13500</v>
      </c>
      <c r="F294" s="22">
        <f t="shared" si="6"/>
        <v>378</v>
      </c>
      <c r="G294" s="60">
        <v>28</v>
      </c>
    </row>
    <row r="295" spans="1:7">
      <c r="A295" s="124">
        <v>33690000</v>
      </c>
      <c r="B295" s="125" t="s">
        <v>109</v>
      </c>
      <c r="C295" s="52" t="s">
        <v>11</v>
      </c>
      <c r="D295" s="18" t="s">
        <v>9</v>
      </c>
      <c r="E295" s="21">
        <v>2100</v>
      </c>
      <c r="F295" s="22">
        <f t="shared" si="6"/>
        <v>52.5</v>
      </c>
      <c r="G295" s="60">
        <v>25</v>
      </c>
    </row>
    <row r="296" spans="1:7">
      <c r="A296" s="119">
        <v>33690000</v>
      </c>
      <c r="B296" s="120" t="s">
        <v>110</v>
      </c>
      <c r="C296" s="52" t="s">
        <v>11</v>
      </c>
      <c r="D296" s="18" t="s">
        <v>9</v>
      </c>
      <c r="E296" s="21">
        <v>2700</v>
      </c>
      <c r="F296" s="22">
        <f t="shared" si="6"/>
        <v>48.6</v>
      </c>
      <c r="G296" s="60">
        <v>18</v>
      </c>
    </row>
    <row r="297" spans="1:7">
      <c r="A297" s="126">
        <v>33690000</v>
      </c>
      <c r="B297" s="120" t="s">
        <v>115</v>
      </c>
      <c r="C297" s="52" t="s">
        <v>11</v>
      </c>
      <c r="D297" s="18" t="s">
        <v>9</v>
      </c>
      <c r="E297" s="21">
        <v>4</v>
      </c>
      <c r="F297" s="22">
        <f t="shared" si="6"/>
        <v>40</v>
      </c>
      <c r="G297" s="60">
        <v>10000</v>
      </c>
    </row>
    <row r="298" spans="1:7" ht="40.5">
      <c r="A298" s="18">
        <v>33690000</v>
      </c>
      <c r="B298" s="62" t="s">
        <v>159</v>
      </c>
      <c r="C298" s="52" t="s">
        <v>11</v>
      </c>
      <c r="D298" s="18" t="s">
        <v>9</v>
      </c>
      <c r="E298" s="21">
        <v>680</v>
      </c>
      <c r="F298" s="22">
        <f t="shared" si="6"/>
        <v>81.599999999999994</v>
      </c>
      <c r="G298" s="60">
        <v>120</v>
      </c>
    </row>
    <row r="299" spans="1:7">
      <c r="A299" s="70">
        <v>33211110</v>
      </c>
      <c r="B299" s="51" t="s">
        <v>113</v>
      </c>
      <c r="C299" s="71" t="s">
        <v>387</v>
      </c>
      <c r="D299" s="18" t="s">
        <v>9</v>
      </c>
      <c r="E299" s="21">
        <v>120</v>
      </c>
      <c r="F299" s="22">
        <f t="shared" si="6"/>
        <v>480</v>
      </c>
      <c r="G299" s="60">
        <v>4000</v>
      </c>
    </row>
    <row r="300" spans="1:7">
      <c r="A300" s="18">
        <v>33141121</v>
      </c>
      <c r="B300" s="51" t="s">
        <v>147</v>
      </c>
      <c r="C300" s="52" t="s">
        <v>11</v>
      </c>
      <c r="D300" s="18" t="s">
        <v>9</v>
      </c>
      <c r="E300" s="47">
        <v>420</v>
      </c>
      <c r="F300" s="22">
        <f t="shared" si="6"/>
        <v>210</v>
      </c>
      <c r="G300" s="60">
        <v>500</v>
      </c>
    </row>
    <row r="301" spans="1:7">
      <c r="A301" s="53">
        <v>33141121</v>
      </c>
      <c r="B301" s="66" t="s">
        <v>173</v>
      </c>
      <c r="C301" s="52" t="s">
        <v>11</v>
      </c>
      <c r="D301" s="18" t="s">
        <v>9</v>
      </c>
      <c r="E301" s="47">
        <v>850</v>
      </c>
      <c r="F301" s="22">
        <f t="shared" ref="F301:F326" si="7">E301*G301/1000</f>
        <v>51</v>
      </c>
      <c r="G301" s="60">
        <v>60</v>
      </c>
    </row>
    <row r="302" spans="1:7">
      <c r="A302" s="53">
        <v>33141136</v>
      </c>
      <c r="B302" s="66" t="s">
        <v>152</v>
      </c>
      <c r="C302" s="52" t="s">
        <v>11</v>
      </c>
      <c r="D302" s="18" t="s">
        <v>9</v>
      </c>
      <c r="E302" s="47">
        <v>50</v>
      </c>
      <c r="F302" s="22">
        <f t="shared" si="7"/>
        <v>250</v>
      </c>
      <c r="G302" s="60">
        <v>5000</v>
      </c>
    </row>
    <row r="303" spans="1:7">
      <c r="A303" s="53">
        <v>33141136</v>
      </c>
      <c r="B303" s="51" t="s">
        <v>149</v>
      </c>
      <c r="C303" s="52" t="s">
        <v>11</v>
      </c>
      <c r="D303" s="18" t="s">
        <v>9</v>
      </c>
      <c r="E303" s="47">
        <v>45</v>
      </c>
      <c r="F303" s="22">
        <f t="shared" si="7"/>
        <v>45</v>
      </c>
      <c r="G303" s="60">
        <v>1000</v>
      </c>
    </row>
    <row r="304" spans="1:7">
      <c r="A304" s="53">
        <v>33141136</v>
      </c>
      <c r="B304" s="57" t="s">
        <v>153</v>
      </c>
      <c r="C304" s="52" t="s">
        <v>11</v>
      </c>
      <c r="D304" s="18" t="s">
        <v>9</v>
      </c>
      <c r="E304" s="47">
        <v>60</v>
      </c>
      <c r="F304" s="22">
        <f t="shared" si="7"/>
        <v>30</v>
      </c>
      <c r="G304" s="60">
        <v>500</v>
      </c>
    </row>
    <row r="305" spans="1:7">
      <c r="A305" s="53">
        <v>33141136</v>
      </c>
      <c r="B305" s="51" t="s">
        <v>150</v>
      </c>
      <c r="C305" s="52" t="s">
        <v>11</v>
      </c>
      <c r="D305" s="18" t="s">
        <v>9</v>
      </c>
      <c r="E305" s="47">
        <v>50</v>
      </c>
      <c r="F305" s="22">
        <f t="shared" si="7"/>
        <v>50</v>
      </c>
      <c r="G305" s="60">
        <v>1000</v>
      </c>
    </row>
    <row r="306" spans="1:7">
      <c r="A306" s="124">
        <v>33141136</v>
      </c>
      <c r="B306" s="55" t="s">
        <v>379</v>
      </c>
      <c r="C306" s="52" t="s">
        <v>11</v>
      </c>
      <c r="D306" s="18" t="s">
        <v>9</v>
      </c>
      <c r="E306" s="47">
        <v>165</v>
      </c>
      <c r="F306" s="22">
        <f t="shared" si="7"/>
        <v>49.5</v>
      </c>
      <c r="G306" s="60">
        <v>300</v>
      </c>
    </row>
    <row r="307" spans="1:7">
      <c r="A307" s="52">
        <v>33141142</v>
      </c>
      <c r="B307" s="51" t="s">
        <v>155</v>
      </c>
      <c r="C307" s="52" t="s">
        <v>11</v>
      </c>
      <c r="D307" s="18" t="s">
        <v>9</v>
      </c>
      <c r="E307" s="47">
        <v>120</v>
      </c>
      <c r="F307" s="22">
        <f t="shared" si="7"/>
        <v>180</v>
      </c>
      <c r="G307" s="60">
        <v>1500</v>
      </c>
    </row>
    <row r="308" spans="1:7">
      <c r="A308" s="52">
        <v>33141142</v>
      </c>
      <c r="B308" s="51" t="s">
        <v>92</v>
      </c>
      <c r="C308" s="52" t="s">
        <v>11</v>
      </c>
      <c r="D308" s="18" t="s">
        <v>9</v>
      </c>
      <c r="E308" s="47">
        <v>12</v>
      </c>
      <c r="F308" s="22">
        <f t="shared" si="7"/>
        <v>480</v>
      </c>
      <c r="G308" s="60">
        <v>40000</v>
      </c>
    </row>
    <row r="309" spans="1:7">
      <c r="A309" s="70">
        <v>33141142</v>
      </c>
      <c r="B309" s="51" t="s">
        <v>94</v>
      </c>
      <c r="C309" s="52" t="s">
        <v>11</v>
      </c>
      <c r="D309" s="18" t="s">
        <v>9</v>
      </c>
      <c r="E309" s="47">
        <v>30</v>
      </c>
      <c r="F309" s="22">
        <f t="shared" si="7"/>
        <v>90</v>
      </c>
      <c r="G309" s="60">
        <v>3000</v>
      </c>
    </row>
    <row r="310" spans="1:7">
      <c r="A310" s="52">
        <v>33141142</v>
      </c>
      <c r="B310" s="51" t="s">
        <v>154</v>
      </c>
      <c r="C310" s="52" t="s">
        <v>11</v>
      </c>
      <c r="D310" s="18" t="s">
        <v>9</v>
      </c>
      <c r="E310" s="47">
        <v>75</v>
      </c>
      <c r="F310" s="22">
        <f t="shared" si="7"/>
        <v>7.5</v>
      </c>
      <c r="G310" s="60">
        <v>100</v>
      </c>
    </row>
    <row r="311" spans="1:7">
      <c r="A311" s="52">
        <v>33141142</v>
      </c>
      <c r="B311" s="57" t="s">
        <v>88</v>
      </c>
      <c r="C311" s="52" t="s">
        <v>11</v>
      </c>
      <c r="D311" s="18" t="s">
        <v>9</v>
      </c>
      <c r="E311" s="47">
        <v>75</v>
      </c>
      <c r="F311" s="22">
        <f t="shared" si="7"/>
        <v>7.5</v>
      </c>
      <c r="G311" s="60">
        <v>100</v>
      </c>
    </row>
    <row r="312" spans="1:7" ht="27">
      <c r="A312" s="52">
        <v>33141159</v>
      </c>
      <c r="B312" s="62" t="s">
        <v>380</v>
      </c>
      <c r="C312" s="52" t="s">
        <v>11</v>
      </c>
      <c r="D312" s="18" t="s">
        <v>9</v>
      </c>
      <c r="E312" s="47">
        <v>20</v>
      </c>
      <c r="F312" s="22">
        <f t="shared" si="7"/>
        <v>400</v>
      </c>
      <c r="G312" s="60">
        <v>20000</v>
      </c>
    </row>
    <row r="313" spans="1:7" ht="30">
      <c r="A313" s="70">
        <v>33191310</v>
      </c>
      <c r="B313" s="127" t="s">
        <v>381</v>
      </c>
      <c r="C313" s="72" t="s">
        <v>11</v>
      </c>
      <c r="D313" s="18" t="s">
        <v>9</v>
      </c>
      <c r="E313" s="47">
        <v>80</v>
      </c>
      <c r="F313" s="22">
        <f t="shared" si="7"/>
        <v>8</v>
      </c>
      <c r="G313" s="69">
        <v>100</v>
      </c>
    </row>
    <row r="314" spans="1:7">
      <c r="A314" s="18">
        <v>33111210</v>
      </c>
      <c r="B314" s="57" t="s">
        <v>127</v>
      </c>
      <c r="C314" s="52" t="s">
        <v>11</v>
      </c>
      <c r="D314" s="18" t="s">
        <v>9</v>
      </c>
      <c r="E314" s="47">
        <v>250</v>
      </c>
      <c r="F314" s="22">
        <f t="shared" si="7"/>
        <v>1.25</v>
      </c>
      <c r="G314" s="60">
        <v>5</v>
      </c>
    </row>
    <row r="315" spans="1:7">
      <c r="A315" s="18">
        <v>33141129</v>
      </c>
      <c r="B315" s="57" t="s">
        <v>161</v>
      </c>
      <c r="C315" s="52" t="s">
        <v>11</v>
      </c>
      <c r="D315" s="18" t="s">
        <v>9</v>
      </c>
      <c r="E315" s="47">
        <v>15</v>
      </c>
      <c r="F315" s="22">
        <f t="shared" si="7"/>
        <v>15</v>
      </c>
      <c r="G315" s="60">
        <v>1000</v>
      </c>
    </row>
    <row r="316" spans="1:7">
      <c r="A316" s="70">
        <v>33141152</v>
      </c>
      <c r="B316" s="57" t="s">
        <v>122</v>
      </c>
      <c r="C316" s="52" t="s">
        <v>11</v>
      </c>
      <c r="D316" s="18" t="s">
        <v>9</v>
      </c>
      <c r="E316" s="47">
        <v>250</v>
      </c>
      <c r="F316" s="22">
        <f t="shared" si="7"/>
        <v>12.5</v>
      </c>
      <c r="G316" s="60">
        <v>50</v>
      </c>
    </row>
    <row r="317" spans="1:7">
      <c r="A317" s="53">
        <v>33141328</v>
      </c>
      <c r="B317" s="57" t="s">
        <v>166</v>
      </c>
      <c r="C317" s="52" t="s">
        <v>11</v>
      </c>
      <c r="D317" s="18" t="s">
        <v>9</v>
      </c>
      <c r="E317" s="47">
        <v>260</v>
      </c>
      <c r="F317" s="22">
        <f t="shared" si="7"/>
        <v>7.8</v>
      </c>
      <c r="G317" s="60">
        <v>30</v>
      </c>
    </row>
    <row r="318" spans="1:7">
      <c r="A318" s="53">
        <v>33141328</v>
      </c>
      <c r="B318" s="57" t="s">
        <v>167</v>
      </c>
      <c r="C318" s="52" t="s">
        <v>11</v>
      </c>
      <c r="D318" s="18" t="s">
        <v>9</v>
      </c>
      <c r="E318" s="47">
        <v>260</v>
      </c>
      <c r="F318" s="22">
        <f t="shared" si="7"/>
        <v>2.6</v>
      </c>
      <c r="G318" s="60">
        <v>10</v>
      </c>
    </row>
    <row r="319" spans="1:7">
      <c r="A319" s="18">
        <v>33141328</v>
      </c>
      <c r="B319" s="128" t="s">
        <v>165</v>
      </c>
      <c r="C319" s="70" t="s">
        <v>11</v>
      </c>
      <c r="D319" s="18" t="s">
        <v>9</v>
      </c>
      <c r="E319" s="47">
        <v>260</v>
      </c>
      <c r="F319" s="22">
        <f t="shared" si="7"/>
        <v>5.2</v>
      </c>
      <c r="G319" s="75">
        <v>20</v>
      </c>
    </row>
    <row r="320" spans="1:7" ht="27">
      <c r="A320" s="53">
        <v>33141328</v>
      </c>
      <c r="B320" s="56" t="s">
        <v>123</v>
      </c>
      <c r="C320" s="52" t="s">
        <v>11</v>
      </c>
      <c r="D320" s="18" t="s">
        <v>9</v>
      </c>
      <c r="E320" s="47">
        <v>1000</v>
      </c>
      <c r="F320" s="22">
        <f t="shared" si="7"/>
        <v>10</v>
      </c>
      <c r="G320" s="60">
        <v>10</v>
      </c>
    </row>
    <row r="321" spans="1:7" ht="27">
      <c r="A321" s="18">
        <v>33141328</v>
      </c>
      <c r="B321" s="56" t="s">
        <v>124</v>
      </c>
      <c r="C321" s="52" t="s">
        <v>11</v>
      </c>
      <c r="D321" s="18" t="s">
        <v>9</v>
      </c>
      <c r="E321" s="47">
        <v>1000</v>
      </c>
      <c r="F321" s="22">
        <f t="shared" si="7"/>
        <v>10</v>
      </c>
      <c r="G321" s="60">
        <v>10</v>
      </c>
    </row>
    <row r="322" spans="1:7">
      <c r="A322" s="18">
        <v>33141183</v>
      </c>
      <c r="B322" s="57" t="s">
        <v>168</v>
      </c>
      <c r="C322" s="52" t="s">
        <v>11</v>
      </c>
      <c r="D322" s="18" t="s">
        <v>9</v>
      </c>
      <c r="E322" s="47">
        <v>200</v>
      </c>
      <c r="F322" s="22">
        <f t="shared" si="7"/>
        <v>60</v>
      </c>
      <c r="G322" s="60">
        <v>300</v>
      </c>
    </row>
    <row r="323" spans="1:7">
      <c r="A323" s="70">
        <v>33141173</v>
      </c>
      <c r="B323" s="57" t="s">
        <v>170</v>
      </c>
      <c r="C323" s="18" t="s">
        <v>11</v>
      </c>
      <c r="D323" s="18" t="s">
        <v>9</v>
      </c>
      <c r="E323" s="47">
        <v>78</v>
      </c>
      <c r="F323" s="22">
        <f t="shared" si="7"/>
        <v>39</v>
      </c>
      <c r="G323" s="60">
        <v>500</v>
      </c>
    </row>
    <row r="324" spans="1:7">
      <c r="A324" s="52">
        <v>33410000</v>
      </c>
      <c r="B324" s="51" t="s">
        <v>118</v>
      </c>
      <c r="C324" s="52" t="s">
        <v>86</v>
      </c>
      <c r="D324" s="18" t="s">
        <v>9</v>
      </c>
      <c r="E324" s="47">
        <v>30</v>
      </c>
      <c r="F324" s="22">
        <f t="shared" si="7"/>
        <v>0.03</v>
      </c>
      <c r="G324" s="60">
        <v>1</v>
      </c>
    </row>
    <row r="325" spans="1:7">
      <c r="A325" s="52">
        <v>33680000</v>
      </c>
      <c r="B325" s="57" t="s">
        <v>162</v>
      </c>
      <c r="C325" s="52" t="s">
        <v>11</v>
      </c>
      <c r="D325" s="18" t="s">
        <v>9</v>
      </c>
      <c r="E325" s="47">
        <v>160</v>
      </c>
      <c r="F325" s="22">
        <f t="shared" si="7"/>
        <v>16</v>
      </c>
      <c r="G325" s="60">
        <v>100</v>
      </c>
    </row>
    <row r="326" spans="1:7">
      <c r="A326" s="52">
        <v>33141134</v>
      </c>
      <c r="B326" s="57" t="s">
        <v>385</v>
      </c>
      <c r="C326" s="18" t="s">
        <v>11</v>
      </c>
      <c r="D326" s="18" t="s">
        <v>9</v>
      </c>
      <c r="E326" s="47">
        <v>1200</v>
      </c>
      <c r="F326" s="22">
        <f t="shared" si="7"/>
        <v>60</v>
      </c>
      <c r="G326" s="60">
        <v>50</v>
      </c>
    </row>
    <row r="327" spans="1:7">
      <c r="A327" s="52">
        <v>33690000</v>
      </c>
      <c r="B327" s="57" t="s">
        <v>111</v>
      </c>
      <c r="C327" s="52" t="s">
        <v>11</v>
      </c>
      <c r="D327" s="18" t="s">
        <v>9</v>
      </c>
      <c r="E327" s="47">
        <v>3800</v>
      </c>
      <c r="F327" s="22">
        <f t="shared" ref="F327:F356" si="8">E327*G327/1000</f>
        <v>190</v>
      </c>
      <c r="G327" s="60">
        <v>50</v>
      </c>
    </row>
    <row r="328" spans="1:7">
      <c r="A328" s="73"/>
      <c r="B328" s="129"/>
      <c r="C328" s="52"/>
      <c r="D328" s="18"/>
      <c r="E328" s="47"/>
      <c r="F328" s="22"/>
      <c r="G328" s="60"/>
    </row>
    <row r="329" spans="1:7">
      <c r="A329" s="52">
        <v>33691160</v>
      </c>
      <c r="B329" s="130" t="s">
        <v>388</v>
      </c>
      <c r="C329" s="130" t="s">
        <v>494</v>
      </c>
      <c r="D329" s="18" t="s">
        <v>9</v>
      </c>
      <c r="E329" s="47">
        <v>11000</v>
      </c>
      <c r="F329" s="22">
        <f t="shared" si="8"/>
        <v>3.3</v>
      </c>
      <c r="G329" s="130">
        <v>0.3</v>
      </c>
    </row>
    <row r="330" spans="1:7">
      <c r="A330" s="52">
        <v>33695000</v>
      </c>
      <c r="B330" s="130" t="s">
        <v>389</v>
      </c>
      <c r="C330" s="130" t="s">
        <v>11</v>
      </c>
      <c r="D330" s="18" t="s">
        <v>9</v>
      </c>
      <c r="E330" s="47">
        <v>5</v>
      </c>
      <c r="F330" s="22">
        <f t="shared" si="8"/>
        <v>7.5</v>
      </c>
      <c r="G330" s="130">
        <v>1500</v>
      </c>
    </row>
    <row r="331" spans="1:7">
      <c r="A331" s="52">
        <v>33691160</v>
      </c>
      <c r="B331" s="131" t="s">
        <v>391</v>
      </c>
      <c r="C331" s="130" t="s">
        <v>495</v>
      </c>
      <c r="D331" s="18" t="s">
        <v>9</v>
      </c>
      <c r="E331" s="47">
        <v>1300</v>
      </c>
      <c r="F331" s="22">
        <f t="shared" si="8"/>
        <v>130</v>
      </c>
      <c r="G331" s="130">
        <v>100</v>
      </c>
    </row>
    <row r="332" spans="1:7">
      <c r="A332" s="52">
        <v>33691160</v>
      </c>
      <c r="B332" s="131" t="s">
        <v>392</v>
      </c>
      <c r="C332" s="130" t="s">
        <v>11</v>
      </c>
      <c r="D332" s="18" t="s">
        <v>9</v>
      </c>
      <c r="E332" s="47">
        <v>6500</v>
      </c>
      <c r="F332" s="22">
        <f t="shared" si="8"/>
        <v>97.5</v>
      </c>
      <c r="G332" s="130">
        <v>15</v>
      </c>
    </row>
    <row r="333" spans="1:7">
      <c r="A333" s="52">
        <v>33691160</v>
      </c>
      <c r="B333" s="131" t="s">
        <v>393</v>
      </c>
      <c r="C333" s="130" t="s">
        <v>11</v>
      </c>
      <c r="D333" s="18" t="s">
        <v>9</v>
      </c>
      <c r="E333" s="47">
        <v>6500</v>
      </c>
      <c r="F333" s="22">
        <f t="shared" si="8"/>
        <v>97.5</v>
      </c>
      <c r="G333" s="130">
        <v>15</v>
      </c>
    </row>
    <row r="334" spans="1:7">
      <c r="A334" s="119">
        <v>33691162</v>
      </c>
      <c r="B334" s="131" t="s">
        <v>394</v>
      </c>
      <c r="C334" s="130" t="s">
        <v>387</v>
      </c>
      <c r="D334" s="18" t="s">
        <v>9</v>
      </c>
      <c r="E334" s="47">
        <v>50</v>
      </c>
      <c r="F334" s="22">
        <f t="shared" si="8"/>
        <v>40</v>
      </c>
      <c r="G334" s="130">
        <v>800</v>
      </c>
    </row>
    <row r="335" spans="1:7">
      <c r="A335" s="52">
        <v>33691162</v>
      </c>
      <c r="B335" s="131" t="s">
        <v>395</v>
      </c>
      <c r="C335" s="130" t="s">
        <v>387</v>
      </c>
      <c r="D335" s="18" t="s">
        <v>9</v>
      </c>
      <c r="E335" s="47">
        <v>60</v>
      </c>
      <c r="F335" s="22">
        <f t="shared" si="8"/>
        <v>48</v>
      </c>
      <c r="G335" s="130">
        <v>800</v>
      </c>
    </row>
    <row r="336" spans="1:7" ht="27">
      <c r="A336" s="52">
        <v>33691162</v>
      </c>
      <c r="B336" s="131" t="s">
        <v>396</v>
      </c>
      <c r="C336" s="130" t="s">
        <v>387</v>
      </c>
      <c r="D336" s="18" t="s">
        <v>9</v>
      </c>
      <c r="E336" s="47">
        <v>60</v>
      </c>
      <c r="F336" s="22">
        <f t="shared" si="8"/>
        <v>90</v>
      </c>
      <c r="G336" s="130">
        <v>1500</v>
      </c>
    </row>
    <row r="337" spans="1:7">
      <c r="A337" s="52">
        <v>33691160</v>
      </c>
      <c r="B337" s="131" t="s">
        <v>397</v>
      </c>
      <c r="C337" s="130" t="s">
        <v>387</v>
      </c>
      <c r="D337" s="18" t="s">
        <v>9</v>
      </c>
      <c r="E337" s="47">
        <v>6</v>
      </c>
      <c r="F337" s="22">
        <f t="shared" si="8"/>
        <v>78</v>
      </c>
      <c r="G337" s="130">
        <v>13000</v>
      </c>
    </row>
    <row r="338" spans="1:7" ht="27">
      <c r="A338" s="18">
        <v>33691162</v>
      </c>
      <c r="B338" s="131" t="s">
        <v>398</v>
      </c>
      <c r="C338" s="130" t="s">
        <v>496</v>
      </c>
      <c r="D338" s="18" t="s">
        <v>9</v>
      </c>
      <c r="E338" s="47">
        <v>150</v>
      </c>
      <c r="F338" s="22">
        <f t="shared" si="8"/>
        <v>75</v>
      </c>
      <c r="G338" s="130">
        <v>500</v>
      </c>
    </row>
    <row r="339" spans="1:7" ht="27">
      <c r="A339" s="18">
        <v>33691162</v>
      </c>
      <c r="B339" s="131" t="s">
        <v>399</v>
      </c>
      <c r="C339" s="130" t="s">
        <v>496</v>
      </c>
      <c r="D339" s="18" t="s">
        <v>9</v>
      </c>
      <c r="E339" s="47">
        <v>280</v>
      </c>
      <c r="F339" s="22">
        <f t="shared" si="8"/>
        <v>140</v>
      </c>
      <c r="G339" s="130">
        <v>500</v>
      </c>
    </row>
    <row r="340" spans="1:7">
      <c r="A340" s="52">
        <v>33691160</v>
      </c>
      <c r="B340" s="131" t="s">
        <v>400</v>
      </c>
      <c r="C340" s="130" t="s">
        <v>495</v>
      </c>
      <c r="D340" s="18" t="s">
        <v>9</v>
      </c>
      <c r="E340" s="47">
        <v>4000</v>
      </c>
      <c r="F340" s="22">
        <f t="shared" si="8"/>
        <v>16</v>
      </c>
      <c r="G340" s="130">
        <v>4</v>
      </c>
    </row>
    <row r="341" spans="1:7">
      <c r="A341" s="52">
        <v>33691160</v>
      </c>
      <c r="B341" s="131" t="s">
        <v>401</v>
      </c>
      <c r="C341" s="130" t="s">
        <v>387</v>
      </c>
      <c r="D341" s="18" t="s">
        <v>9</v>
      </c>
      <c r="E341" s="47">
        <v>30</v>
      </c>
      <c r="F341" s="22">
        <f t="shared" si="8"/>
        <v>14.4</v>
      </c>
      <c r="G341" s="130">
        <v>480</v>
      </c>
    </row>
    <row r="342" spans="1:7">
      <c r="A342" s="52">
        <v>33691160</v>
      </c>
      <c r="B342" s="132" t="s">
        <v>402</v>
      </c>
      <c r="C342" s="130" t="s">
        <v>387</v>
      </c>
      <c r="D342" s="18" t="s">
        <v>9</v>
      </c>
      <c r="E342" s="47">
        <v>250</v>
      </c>
      <c r="F342" s="22">
        <f t="shared" si="8"/>
        <v>50</v>
      </c>
      <c r="G342" s="130">
        <v>200</v>
      </c>
    </row>
    <row r="343" spans="1:7">
      <c r="A343" s="52">
        <v>33691160</v>
      </c>
      <c r="B343" s="131" t="s">
        <v>403</v>
      </c>
      <c r="C343" s="130" t="s">
        <v>387</v>
      </c>
      <c r="D343" s="18" t="s">
        <v>9</v>
      </c>
      <c r="E343" s="47">
        <v>6</v>
      </c>
      <c r="F343" s="22">
        <f t="shared" si="8"/>
        <v>7.2</v>
      </c>
      <c r="G343" s="140">
        <v>1200</v>
      </c>
    </row>
    <row r="344" spans="1:7">
      <c r="A344" s="52">
        <v>33691160</v>
      </c>
      <c r="B344" s="131" t="s">
        <v>404</v>
      </c>
      <c r="C344" s="130" t="s">
        <v>387</v>
      </c>
      <c r="D344" s="18" t="s">
        <v>9</v>
      </c>
      <c r="E344" s="47">
        <v>6</v>
      </c>
      <c r="F344" s="22">
        <f t="shared" si="8"/>
        <v>7.2</v>
      </c>
      <c r="G344" s="140">
        <v>1200</v>
      </c>
    </row>
    <row r="345" spans="1:7">
      <c r="A345" s="52">
        <v>33691160</v>
      </c>
      <c r="B345" s="131" t="s">
        <v>405</v>
      </c>
      <c r="C345" s="130" t="s">
        <v>387</v>
      </c>
      <c r="D345" s="18" t="s">
        <v>9</v>
      </c>
      <c r="E345" s="47">
        <v>6</v>
      </c>
      <c r="F345" s="22">
        <f t="shared" si="8"/>
        <v>7.2</v>
      </c>
      <c r="G345" s="140">
        <v>1200</v>
      </c>
    </row>
    <row r="346" spans="1:7">
      <c r="A346" s="52">
        <v>33691160</v>
      </c>
      <c r="B346" s="131" t="s">
        <v>406</v>
      </c>
      <c r="C346" s="130" t="s">
        <v>387</v>
      </c>
      <c r="D346" s="18" t="s">
        <v>9</v>
      </c>
      <c r="E346" s="47">
        <v>10</v>
      </c>
      <c r="F346" s="22">
        <f t="shared" si="8"/>
        <v>12</v>
      </c>
      <c r="G346" s="140">
        <v>1200</v>
      </c>
    </row>
    <row r="347" spans="1:7" ht="27">
      <c r="A347" s="53">
        <v>33691162</v>
      </c>
      <c r="B347" s="131" t="s">
        <v>407</v>
      </c>
      <c r="C347" s="130" t="s">
        <v>496</v>
      </c>
      <c r="D347" s="18" t="s">
        <v>9</v>
      </c>
      <c r="E347" s="47">
        <v>50</v>
      </c>
      <c r="F347" s="22">
        <f t="shared" si="8"/>
        <v>350</v>
      </c>
      <c r="G347" s="130">
        <v>7000</v>
      </c>
    </row>
    <row r="348" spans="1:7">
      <c r="A348" s="53">
        <v>33691162</v>
      </c>
      <c r="B348" s="131" t="s">
        <v>408</v>
      </c>
      <c r="C348" s="130" t="s">
        <v>495</v>
      </c>
      <c r="D348" s="18" t="s">
        <v>9</v>
      </c>
      <c r="E348" s="47">
        <v>2000</v>
      </c>
      <c r="F348" s="22">
        <f t="shared" si="8"/>
        <v>1</v>
      </c>
      <c r="G348" s="130">
        <v>0.5</v>
      </c>
    </row>
    <row r="349" spans="1:7">
      <c r="A349" s="52">
        <v>33691160</v>
      </c>
      <c r="B349" s="131" t="s">
        <v>409</v>
      </c>
      <c r="C349" s="130" t="s">
        <v>494</v>
      </c>
      <c r="D349" s="18" t="s">
        <v>9</v>
      </c>
      <c r="E349" s="47">
        <v>2000</v>
      </c>
      <c r="F349" s="22">
        <f t="shared" si="8"/>
        <v>1</v>
      </c>
      <c r="G349" s="130">
        <v>0.5</v>
      </c>
    </row>
    <row r="350" spans="1:7">
      <c r="A350" s="53">
        <v>33691162</v>
      </c>
      <c r="B350" s="131" t="s">
        <v>411</v>
      </c>
      <c r="C350" s="130" t="s">
        <v>494</v>
      </c>
      <c r="D350" s="18" t="s">
        <v>9</v>
      </c>
      <c r="E350" s="47">
        <v>6000</v>
      </c>
      <c r="F350" s="22">
        <f t="shared" si="8"/>
        <v>12</v>
      </c>
      <c r="G350" s="130">
        <v>2</v>
      </c>
    </row>
    <row r="351" spans="1:7" ht="27">
      <c r="A351" s="53">
        <v>33691162</v>
      </c>
      <c r="B351" s="131" t="s">
        <v>412</v>
      </c>
      <c r="C351" s="130" t="s">
        <v>497</v>
      </c>
      <c r="D351" s="18" t="s">
        <v>9</v>
      </c>
      <c r="E351" s="47">
        <v>1200</v>
      </c>
      <c r="F351" s="22">
        <f t="shared" si="8"/>
        <v>2.4</v>
      </c>
      <c r="G351" s="130">
        <v>2</v>
      </c>
    </row>
    <row r="352" spans="1:7" ht="27">
      <c r="A352" s="53">
        <v>33691162</v>
      </c>
      <c r="B352" s="131" t="s">
        <v>413</v>
      </c>
      <c r="C352" s="130" t="s">
        <v>497</v>
      </c>
      <c r="D352" s="18" t="s">
        <v>9</v>
      </c>
      <c r="E352" s="47">
        <v>1200</v>
      </c>
      <c r="F352" s="22">
        <f t="shared" si="8"/>
        <v>2.4</v>
      </c>
      <c r="G352" s="130">
        <v>2</v>
      </c>
    </row>
    <row r="353" spans="1:7" ht="27">
      <c r="A353" s="53">
        <v>33691162</v>
      </c>
      <c r="B353" s="131" t="s">
        <v>414</v>
      </c>
      <c r="C353" s="130" t="s">
        <v>497</v>
      </c>
      <c r="D353" s="18" t="s">
        <v>9</v>
      </c>
      <c r="E353" s="47">
        <v>200</v>
      </c>
      <c r="F353" s="22">
        <f t="shared" si="8"/>
        <v>0.4</v>
      </c>
      <c r="G353" s="130">
        <v>2</v>
      </c>
    </row>
    <row r="354" spans="1:7" ht="27">
      <c r="A354" s="53">
        <v>33691162</v>
      </c>
      <c r="B354" s="131" t="s">
        <v>415</v>
      </c>
      <c r="C354" s="130" t="s">
        <v>497</v>
      </c>
      <c r="D354" s="18" t="s">
        <v>9</v>
      </c>
      <c r="E354" s="47">
        <v>1200</v>
      </c>
      <c r="F354" s="22">
        <f t="shared" si="8"/>
        <v>2.4</v>
      </c>
      <c r="G354" s="130">
        <v>2</v>
      </c>
    </row>
    <row r="355" spans="1:7" ht="27">
      <c r="A355" s="53">
        <v>33691162</v>
      </c>
      <c r="B355" s="131" t="s">
        <v>416</v>
      </c>
      <c r="C355" s="130" t="s">
        <v>497</v>
      </c>
      <c r="D355" s="18" t="s">
        <v>9</v>
      </c>
      <c r="E355" s="47">
        <v>1200</v>
      </c>
      <c r="F355" s="22">
        <f t="shared" si="8"/>
        <v>2.4</v>
      </c>
      <c r="G355" s="130">
        <v>2</v>
      </c>
    </row>
    <row r="356" spans="1:7" ht="27">
      <c r="A356" s="53">
        <v>33691162</v>
      </c>
      <c r="B356" s="131" t="s">
        <v>417</v>
      </c>
      <c r="C356" s="130" t="s">
        <v>497</v>
      </c>
      <c r="D356" s="18" t="s">
        <v>9</v>
      </c>
      <c r="E356" s="47">
        <v>1200</v>
      </c>
      <c r="F356" s="22">
        <f t="shared" si="8"/>
        <v>2.4</v>
      </c>
      <c r="G356" s="130">
        <v>2</v>
      </c>
    </row>
    <row r="357" spans="1:7" ht="27">
      <c r="A357" s="53">
        <v>33691162</v>
      </c>
      <c r="B357" s="131" t="s">
        <v>418</v>
      </c>
      <c r="C357" s="130" t="s">
        <v>497</v>
      </c>
      <c r="D357" s="18" t="s">
        <v>9</v>
      </c>
      <c r="E357" s="47">
        <v>1200</v>
      </c>
      <c r="F357" s="22">
        <f t="shared" ref="F357:F401" si="9">E357*G357/1000</f>
        <v>2.4</v>
      </c>
      <c r="G357" s="130">
        <v>2</v>
      </c>
    </row>
    <row r="358" spans="1:7">
      <c r="A358" s="53">
        <v>33691163</v>
      </c>
      <c r="B358" s="131" t="s">
        <v>419</v>
      </c>
      <c r="C358" s="130" t="s">
        <v>494</v>
      </c>
      <c r="D358" s="18" t="s">
        <v>9</v>
      </c>
      <c r="E358" s="47">
        <v>38500</v>
      </c>
      <c r="F358" s="22">
        <f t="shared" si="9"/>
        <v>77</v>
      </c>
      <c r="G358" s="130">
        <v>2</v>
      </c>
    </row>
    <row r="359" spans="1:7">
      <c r="A359" s="53">
        <v>33691163</v>
      </c>
      <c r="B359" s="131" t="s">
        <v>420</v>
      </c>
      <c r="C359" s="130" t="s">
        <v>494</v>
      </c>
      <c r="D359" s="18" t="s">
        <v>9</v>
      </c>
      <c r="E359" s="47">
        <v>380000</v>
      </c>
      <c r="F359" s="22">
        <f t="shared" si="9"/>
        <v>760</v>
      </c>
      <c r="G359" s="130">
        <v>2</v>
      </c>
    </row>
    <row r="360" spans="1:7">
      <c r="A360" s="53">
        <v>33691163</v>
      </c>
      <c r="B360" s="131" t="s">
        <v>421</v>
      </c>
      <c r="C360" s="130" t="s">
        <v>494</v>
      </c>
      <c r="D360" s="18" t="s">
        <v>9</v>
      </c>
      <c r="E360" s="47">
        <v>36500</v>
      </c>
      <c r="F360" s="22">
        <f t="shared" si="9"/>
        <v>36.5</v>
      </c>
      <c r="G360" s="130">
        <v>1</v>
      </c>
    </row>
    <row r="361" spans="1:7">
      <c r="A361" s="53">
        <v>33691163</v>
      </c>
      <c r="B361" s="131" t="s">
        <v>422</v>
      </c>
      <c r="C361" s="130" t="s">
        <v>494</v>
      </c>
      <c r="D361" s="18" t="s">
        <v>9</v>
      </c>
      <c r="E361" s="47">
        <v>16000</v>
      </c>
      <c r="F361" s="22">
        <f t="shared" si="9"/>
        <v>8</v>
      </c>
      <c r="G361" s="130">
        <v>0.5</v>
      </c>
    </row>
    <row r="362" spans="1:7" ht="121.5">
      <c r="A362" s="53">
        <v>33621641</v>
      </c>
      <c r="B362" s="130" t="s">
        <v>427</v>
      </c>
      <c r="C362" s="130" t="s">
        <v>495</v>
      </c>
      <c r="D362" s="18" t="s">
        <v>9</v>
      </c>
      <c r="E362" s="47">
        <v>10000</v>
      </c>
      <c r="F362" s="22">
        <f t="shared" si="9"/>
        <v>300</v>
      </c>
      <c r="G362" s="130">
        <v>30</v>
      </c>
    </row>
    <row r="363" spans="1:7" ht="81">
      <c r="A363" s="53">
        <v>33621641</v>
      </c>
      <c r="B363" s="130" t="s">
        <v>428</v>
      </c>
      <c r="C363" s="130" t="s">
        <v>495</v>
      </c>
      <c r="D363" s="18" t="s">
        <v>9</v>
      </c>
      <c r="E363" s="47">
        <v>12000</v>
      </c>
      <c r="F363" s="22">
        <f t="shared" si="9"/>
        <v>240</v>
      </c>
      <c r="G363" s="130">
        <v>20</v>
      </c>
    </row>
    <row r="364" spans="1:7" ht="30">
      <c r="A364" s="53">
        <v>33691162</v>
      </c>
      <c r="B364" s="133" t="s">
        <v>430</v>
      </c>
      <c r="C364" s="133" t="s">
        <v>86</v>
      </c>
      <c r="D364" s="18" t="s">
        <v>9</v>
      </c>
      <c r="E364" s="47">
        <v>50000</v>
      </c>
      <c r="F364" s="22">
        <f t="shared" si="9"/>
        <v>100</v>
      </c>
      <c r="G364" s="133">
        <v>2</v>
      </c>
    </row>
    <row r="365" spans="1:7" ht="25.5">
      <c r="A365" s="52">
        <v>33691163</v>
      </c>
      <c r="B365" s="134" t="s">
        <v>431</v>
      </c>
      <c r="C365" s="139" t="s">
        <v>494</v>
      </c>
      <c r="D365" s="18" t="s">
        <v>9</v>
      </c>
      <c r="E365" s="47">
        <v>29000</v>
      </c>
      <c r="F365" s="22">
        <f t="shared" si="9"/>
        <v>29</v>
      </c>
      <c r="G365" s="139">
        <v>1</v>
      </c>
    </row>
    <row r="366" spans="1:7" ht="17.25" customHeight="1">
      <c r="A366" s="18">
        <v>33691163</v>
      </c>
      <c r="B366" s="133" t="s">
        <v>433</v>
      </c>
      <c r="C366" s="133" t="s">
        <v>494</v>
      </c>
      <c r="D366" s="18" t="s">
        <v>9</v>
      </c>
      <c r="E366" s="47">
        <v>30000</v>
      </c>
      <c r="F366" s="22">
        <f t="shared" si="9"/>
        <v>30</v>
      </c>
      <c r="G366" s="141">
        <v>1</v>
      </c>
    </row>
    <row r="367" spans="1:7" ht="30">
      <c r="A367" s="53">
        <v>33691162</v>
      </c>
      <c r="B367" s="133" t="s">
        <v>435</v>
      </c>
      <c r="C367" s="133" t="s">
        <v>497</v>
      </c>
      <c r="D367" s="18" t="s">
        <v>9</v>
      </c>
      <c r="E367" s="47">
        <v>1200</v>
      </c>
      <c r="F367" s="22">
        <f t="shared" si="9"/>
        <v>2.4</v>
      </c>
      <c r="G367" s="133">
        <v>2</v>
      </c>
    </row>
    <row r="368" spans="1:7" ht="30">
      <c r="A368" s="53">
        <v>33691162</v>
      </c>
      <c r="B368" s="133" t="s">
        <v>436</v>
      </c>
      <c r="C368" s="133" t="s">
        <v>497</v>
      </c>
      <c r="D368" s="18" t="s">
        <v>9</v>
      </c>
      <c r="E368" s="47">
        <v>1200</v>
      </c>
      <c r="F368" s="22">
        <f t="shared" si="9"/>
        <v>2.4</v>
      </c>
      <c r="G368" s="133">
        <v>2</v>
      </c>
    </row>
    <row r="369" spans="1:7" ht="30">
      <c r="A369" s="53">
        <v>33691162</v>
      </c>
      <c r="B369" s="133" t="s">
        <v>438</v>
      </c>
      <c r="C369" s="133" t="s">
        <v>497</v>
      </c>
      <c r="D369" s="18" t="s">
        <v>9</v>
      </c>
      <c r="E369" s="47">
        <v>1200</v>
      </c>
      <c r="F369" s="22">
        <f t="shared" si="9"/>
        <v>2.4</v>
      </c>
      <c r="G369" s="133">
        <v>2</v>
      </c>
    </row>
    <row r="370" spans="1:7" ht="30">
      <c r="A370" s="53">
        <v>33691162</v>
      </c>
      <c r="B370" s="133" t="s">
        <v>439</v>
      </c>
      <c r="C370" s="133" t="s">
        <v>497</v>
      </c>
      <c r="D370" s="18" t="s">
        <v>9</v>
      </c>
      <c r="E370" s="47">
        <v>1200</v>
      </c>
      <c r="F370" s="22">
        <f t="shared" si="9"/>
        <v>2.4</v>
      </c>
      <c r="G370" s="133">
        <v>2</v>
      </c>
    </row>
    <row r="371" spans="1:7" ht="30">
      <c r="A371" s="53">
        <v>33691162</v>
      </c>
      <c r="B371" s="133" t="s">
        <v>441</v>
      </c>
      <c r="C371" s="133" t="s">
        <v>497</v>
      </c>
      <c r="D371" s="18" t="s">
        <v>9</v>
      </c>
      <c r="E371" s="47">
        <v>1800</v>
      </c>
      <c r="F371" s="22">
        <f t="shared" si="9"/>
        <v>3.6</v>
      </c>
      <c r="G371" s="133">
        <v>2</v>
      </c>
    </row>
    <row r="372" spans="1:7" ht="30">
      <c r="A372" s="53">
        <v>33691162</v>
      </c>
      <c r="B372" s="133" t="s">
        <v>442</v>
      </c>
      <c r="C372" s="133" t="s">
        <v>499</v>
      </c>
      <c r="D372" s="18" t="s">
        <v>9</v>
      </c>
      <c r="E372" s="47">
        <v>1380</v>
      </c>
      <c r="F372" s="22">
        <f t="shared" si="9"/>
        <v>4.1399999999999997</v>
      </c>
      <c r="G372" s="133">
        <v>3</v>
      </c>
    </row>
    <row r="373" spans="1:7" ht="30">
      <c r="A373" s="53">
        <v>33691162</v>
      </c>
      <c r="B373" s="133" t="s">
        <v>443</v>
      </c>
      <c r="C373" s="133" t="s">
        <v>497</v>
      </c>
      <c r="D373" s="18" t="s">
        <v>9</v>
      </c>
      <c r="E373" s="47">
        <v>1200</v>
      </c>
      <c r="F373" s="22">
        <f t="shared" si="9"/>
        <v>3.6</v>
      </c>
      <c r="G373" s="133">
        <v>3</v>
      </c>
    </row>
    <row r="374" spans="1:7" ht="27">
      <c r="A374" s="53">
        <v>33691162</v>
      </c>
      <c r="B374" s="131" t="s">
        <v>444</v>
      </c>
      <c r="C374" s="130" t="s">
        <v>496</v>
      </c>
      <c r="D374" s="18" t="s">
        <v>9</v>
      </c>
      <c r="E374" s="47">
        <v>25</v>
      </c>
      <c r="F374" s="22">
        <f t="shared" si="9"/>
        <v>25</v>
      </c>
      <c r="G374" s="130">
        <v>1000</v>
      </c>
    </row>
    <row r="375" spans="1:7" ht="27">
      <c r="A375" s="53">
        <v>33691162</v>
      </c>
      <c r="B375" s="131" t="s">
        <v>446</v>
      </c>
      <c r="C375" s="130" t="s">
        <v>496</v>
      </c>
      <c r="D375" s="18" t="s">
        <v>9</v>
      </c>
      <c r="E375" s="46">
        <v>15</v>
      </c>
      <c r="F375" s="68">
        <f t="shared" si="9"/>
        <v>60</v>
      </c>
      <c r="G375" s="130">
        <v>4000</v>
      </c>
    </row>
    <row r="376" spans="1:7" ht="27">
      <c r="A376" s="53">
        <v>33691162</v>
      </c>
      <c r="B376" s="131" t="s">
        <v>447</v>
      </c>
      <c r="C376" s="130" t="s">
        <v>496</v>
      </c>
      <c r="D376" s="18" t="s">
        <v>9</v>
      </c>
      <c r="E376" s="47">
        <v>30</v>
      </c>
      <c r="F376" s="22">
        <f t="shared" si="9"/>
        <v>24</v>
      </c>
      <c r="G376" s="130">
        <v>800</v>
      </c>
    </row>
    <row r="377" spans="1:7" ht="27">
      <c r="A377" s="53">
        <v>33691162</v>
      </c>
      <c r="B377" s="131" t="s">
        <v>448</v>
      </c>
      <c r="C377" s="130" t="s">
        <v>496</v>
      </c>
      <c r="D377" s="18" t="s">
        <v>9</v>
      </c>
      <c r="E377" s="47">
        <v>35</v>
      </c>
      <c r="F377" s="22">
        <f t="shared" si="9"/>
        <v>14</v>
      </c>
      <c r="G377" s="130">
        <v>400</v>
      </c>
    </row>
    <row r="378" spans="1:7" ht="27">
      <c r="A378" s="53">
        <v>33691162</v>
      </c>
      <c r="B378" s="131" t="s">
        <v>449</v>
      </c>
      <c r="C378" s="130" t="s">
        <v>496</v>
      </c>
      <c r="D378" s="18" t="s">
        <v>9</v>
      </c>
      <c r="E378" s="47">
        <v>30</v>
      </c>
      <c r="F378" s="22">
        <f t="shared" si="9"/>
        <v>63</v>
      </c>
      <c r="G378" s="130">
        <v>2100</v>
      </c>
    </row>
    <row r="379" spans="1:7" ht="27">
      <c r="A379" s="53">
        <v>33691162</v>
      </c>
      <c r="B379" s="131" t="s">
        <v>450</v>
      </c>
      <c r="C379" s="130" t="s">
        <v>496</v>
      </c>
      <c r="D379" s="18" t="s">
        <v>9</v>
      </c>
      <c r="E379" s="47">
        <v>30</v>
      </c>
      <c r="F379" s="22">
        <f t="shared" si="9"/>
        <v>63</v>
      </c>
      <c r="G379" s="130">
        <v>2100</v>
      </c>
    </row>
    <row r="380" spans="1:7" ht="27">
      <c r="A380" s="53">
        <v>33691162</v>
      </c>
      <c r="B380" s="131" t="s">
        <v>451</v>
      </c>
      <c r="C380" s="130" t="s">
        <v>496</v>
      </c>
      <c r="D380" s="18" t="s">
        <v>9</v>
      </c>
      <c r="E380" s="47">
        <v>200</v>
      </c>
      <c r="F380" s="22">
        <f t="shared" si="9"/>
        <v>100</v>
      </c>
      <c r="G380" s="130">
        <v>500</v>
      </c>
    </row>
    <row r="381" spans="1:7" ht="27">
      <c r="A381" s="53">
        <v>33691162</v>
      </c>
      <c r="B381" s="131" t="s">
        <v>452</v>
      </c>
      <c r="C381" s="130" t="s">
        <v>496</v>
      </c>
      <c r="D381" s="18" t="s">
        <v>9</v>
      </c>
      <c r="E381" s="47">
        <v>30</v>
      </c>
      <c r="F381" s="22">
        <f t="shared" si="9"/>
        <v>60</v>
      </c>
      <c r="G381" s="130">
        <v>2000</v>
      </c>
    </row>
    <row r="382" spans="1:7" ht="27">
      <c r="A382" s="53">
        <v>33691162</v>
      </c>
      <c r="B382" s="131" t="s">
        <v>453</v>
      </c>
      <c r="C382" s="130" t="s">
        <v>496</v>
      </c>
      <c r="D382" s="18" t="s">
        <v>9</v>
      </c>
      <c r="E382" s="47">
        <v>20</v>
      </c>
      <c r="F382" s="22">
        <f t="shared" si="9"/>
        <v>7.2</v>
      </c>
      <c r="G382" s="130">
        <v>360</v>
      </c>
    </row>
    <row r="383" spans="1:7" ht="27">
      <c r="A383" s="53">
        <v>33691162</v>
      </c>
      <c r="B383" s="131" t="s">
        <v>454</v>
      </c>
      <c r="C383" s="130" t="s">
        <v>496</v>
      </c>
      <c r="D383" s="18" t="s">
        <v>9</v>
      </c>
      <c r="E383" s="47">
        <v>100</v>
      </c>
      <c r="F383" s="22">
        <f t="shared" si="9"/>
        <v>120</v>
      </c>
      <c r="G383" s="130">
        <v>1200</v>
      </c>
    </row>
    <row r="384" spans="1:7" ht="27">
      <c r="A384" s="53">
        <v>33691162</v>
      </c>
      <c r="B384" s="131" t="s">
        <v>455</v>
      </c>
      <c r="C384" s="130" t="s">
        <v>496</v>
      </c>
      <c r="D384" s="18" t="s">
        <v>9</v>
      </c>
      <c r="E384" s="47">
        <v>50</v>
      </c>
      <c r="F384" s="22">
        <f t="shared" si="9"/>
        <v>200</v>
      </c>
      <c r="G384" s="130">
        <v>4000</v>
      </c>
    </row>
    <row r="385" spans="1:7" ht="27">
      <c r="A385" s="53">
        <v>33691162</v>
      </c>
      <c r="B385" s="131" t="s">
        <v>456</v>
      </c>
      <c r="C385" s="130" t="s">
        <v>496</v>
      </c>
      <c r="D385" s="18" t="s">
        <v>9</v>
      </c>
      <c r="E385" s="67">
        <v>70</v>
      </c>
      <c r="F385" s="22">
        <f t="shared" si="9"/>
        <v>42</v>
      </c>
      <c r="G385" s="130">
        <v>600</v>
      </c>
    </row>
    <row r="386" spans="1:7" ht="40.5">
      <c r="A386" s="60">
        <v>33695000</v>
      </c>
      <c r="B386" s="131" t="s">
        <v>457</v>
      </c>
      <c r="C386" s="130" t="s">
        <v>496</v>
      </c>
      <c r="D386" s="18" t="s">
        <v>9</v>
      </c>
      <c r="E386" s="67">
        <v>30</v>
      </c>
      <c r="F386" s="22">
        <f t="shared" si="9"/>
        <v>75</v>
      </c>
      <c r="G386" s="130">
        <v>2500</v>
      </c>
    </row>
    <row r="387" spans="1:7" ht="27">
      <c r="A387" s="60">
        <v>33695000</v>
      </c>
      <c r="B387" s="130" t="s">
        <v>458</v>
      </c>
      <c r="C387" s="130" t="s">
        <v>11</v>
      </c>
      <c r="D387" s="18" t="s">
        <v>9</v>
      </c>
      <c r="E387" s="60">
        <v>25</v>
      </c>
      <c r="F387" s="22">
        <f t="shared" si="9"/>
        <v>75</v>
      </c>
      <c r="G387" s="130">
        <v>3000</v>
      </c>
    </row>
    <row r="388" spans="1:7">
      <c r="A388" s="60">
        <v>33691162</v>
      </c>
      <c r="B388" s="130" t="s">
        <v>460</v>
      </c>
      <c r="C388" s="130" t="s">
        <v>11</v>
      </c>
      <c r="D388" s="18" t="s">
        <v>9</v>
      </c>
      <c r="E388" s="60">
        <v>24500</v>
      </c>
      <c r="F388" s="22">
        <f t="shared" si="9"/>
        <v>367.5</v>
      </c>
      <c r="G388" s="130">
        <v>15</v>
      </c>
    </row>
    <row r="389" spans="1:7">
      <c r="A389" s="60">
        <v>33695000</v>
      </c>
      <c r="B389" s="130" t="s">
        <v>464</v>
      </c>
      <c r="C389" s="130" t="s">
        <v>11</v>
      </c>
      <c r="D389" s="18" t="s">
        <v>9</v>
      </c>
      <c r="E389" s="60">
        <v>30</v>
      </c>
      <c r="F389" s="22">
        <f t="shared" si="9"/>
        <v>150</v>
      </c>
      <c r="G389" s="130">
        <v>5000</v>
      </c>
    </row>
    <row r="390" spans="1:7" ht="27">
      <c r="A390" s="60">
        <v>33691162</v>
      </c>
      <c r="B390" s="130" t="s">
        <v>465</v>
      </c>
      <c r="C390" s="130" t="s">
        <v>496</v>
      </c>
      <c r="D390" s="18" t="s">
        <v>9</v>
      </c>
      <c r="E390" s="60">
        <v>20</v>
      </c>
      <c r="F390" s="22">
        <f t="shared" si="9"/>
        <v>300</v>
      </c>
      <c r="G390" s="130">
        <v>15000</v>
      </c>
    </row>
    <row r="391" spans="1:7" ht="27">
      <c r="A391" s="60">
        <v>33691162</v>
      </c>
      <c r="B391" s="130" t="s">
        <v>466</v>
      </c>
      <c r="C391" s="130" t="s">
        <v>496</v>
      </c>
      <c r="D391" s="18" t="s">
        <v>9</v>
      </c>
      <c r="E391" s="60">
        <v>60</v>
      </c>
      <c r="F391" s="22">
        <f t="shared" si="9"/>
        <v>6</v>
      </c>
      <c r="G391" s="130">
        <v>100</v>
      </c>
    </row>
    <row r="392" spans="1:7" ht="27">
      <c r="A392" s="60">
        <v>33695000</v>
      </c>
      <c r="B392" s="130" t="s">
        <v>470</v>
      </c>
      <c r="C392" s="130" t="s">
        <v>11</v>
      </c>
      <c r="D392" s="18" t="s">
        <v>9</v>
      </c>
      <c r="E392" s="60">
        <v>40</v>
      </c>
      <c r="F392" s="22">
        <f t="shared" si="9"/>
        <v>120</v>
      </c>
      <c r="G392" s="130">
        <v>3000</v>
      </c>
    </row>
    <row r="393" spans="1:7" ht="27">
      <c r="A393" s="60">
        <v>33691162</v>
      </c>
      <c r="B393" s="130" t="s">
        <v>471</v>
      </c>
      <c r="C393" s="130" t="s">
        <v>496</v>
      </c>
      <c r="D393" s="18" t="s">
        <v>9</v>
      </c>
      <c r="E393" s="60">
        <v>850</v>
      </c>
      <c r="F393" s="22">
        <f t="shared" si="9"/>
        <v>85</v>
      </c>
      <c r="G393" s="130">
        <v>100</v>
      </c>
    </row>
    <row r="394" spans="1:7" ht="27">
      <c r="A394" s="60">
        <v>33695000</v>
      </c>
      <c r="B394" s="135" t="s">
        <v>473</v>
      </c>
      <c r="C394" s="132" t="s">
        <v>11</v>
      </c>
      <c r="D394" s="18" t="s">
        <v>9</v>
      </c>
      <c r="E394" s="60">
        <v>40</v>
      </c>
      <c r="F394" s="22">
        <f t="shared" si="9"/>
        <v>12</v>
      </c>
      <c r="G394" s="132">
        <v>300</v>
      </c>
    </row>
    <row r="395" spans="1:7">
      <c r="A395" s="60">
        <v>33621641</v>
      </c>
      <c r="B395" s="132" t="s">
        <v>474</v>
      </c>
      <c r="C395" s="132" t="s">
        <v>56</v>
      </c>
      <c r="D395" s="18" t="s">
        <v>9</v>
      </c>
      <c r="E395" s="60">
        <v>400</v>
      </c>
      <c r="F395" s="22">
        <f t="shared" si="9"/>
        <v>240</v>
      </c>
      <c r="G395" s="135">
        <v>600</v>
      </c>
    </row>
    <row r="396" spans="1:7">
      <c r="A396" s="60">
        <v>33691160</v>
      </c>
      <c r="B396" s="132" t="s">
        <v>475</v>
      </c>
      <c r="C396" s="132" t="s">
        <v>56</v>
      </c>
      <c r="D396" s="18" t="s">
        <v>9</v>
      </c>
      <c r="E396" s="60">
        <v>870</v>
      </c>
      <c r="F396" s="22">
        <f t="shared" si="9"/>
        <v>8.6999999999999993</v>
      </c>
      <c r="G396" s="135">
        <v>10</v>
      </c>
    </row>
    <row r="397" spans="1:7">
      <c r="A397" s="60">
        <v>33691160</v>
      </c>
      <c r="B397" s="136" t="s">
        <v>476</v>
      </c>
      <c r="C397" s="132" t="s">
        <v>56</v>
      </c>
      <c r="D397" s="18" t="s">
        <v>9</v>
      </c>
      <c r="E397" s="60">
        <v>1230</v>
      </c>
      <c r="F397" s="22">
        <f t="shared" si="9"/>
        <v>8.61</v>
      </c>
      <c r="G397" s="135">
        <v>7</v>
      </c>
    </row>
    <row r="398" spans="1:7">
      <c r="A398" s="60">
        <v>33621641</v>
      </c>
      <c r="B398" s="132" t="s">
        <v>477</v>
      </c>
      <c r="C398" s="132" t="s">
        <v>500</v>
      </c>
      <c r="D398" s="18" t="s">
        <v>9</v>
      </c>
      <c r="E398" s="60">
        <v>110</v>
      </c>
      <c r="F398" s="22">
        <f t="shared" si="9"/>
        <v>2.2000000000000002</v>
      </c>
      <c r="G398" s="135">
        <v>20</v>
      </c>
    </row>
    <row r="399" spans="1:7">
      <c r="A399" s="60">
        <v>33621641</v>
      </c>
      <c r="B399" s="130" t="s">
        <v>478</v>
      </c>
      <c r="C399" s="130" t="s">
        <v>11</v>
      </c>
      <c r="D399" s="18" t="s">
        <v>9</v>
      </c>
      <c r="E399" s="60">
        <v>15</v>
      </c>
      <c r="F399" s="22">
        <f t="shared" si="9"/>
        <v>60</v>
      </c>
      <c r="G399" s="130">
        <v>4000</v>
      </c>
    </row>
    <row r="400" spans="1:7" ht="27">
      <c r="A400" s="60">
        <v>33691162</v>
      </c>
      <c r="B400" s="132" t="s">
        <v>480</v>
      </c>
      <c r="C400" s="132" t="s">
        <v>497</v>
      </c>
      <c r="D400" s="18" t="s">
        <v>9</v>
      </c>
      <c r="E400" s="74">
        <v>1200</v>
      </c>
      <c r="F400" s="68">
        <f t="shared" si="9"/>
        <v>3.6</v>
      </c>
      <c r="G400" s="158">
        <v>3</v>
      </c>
    </row>
    <row r="401" spans="1:7" ht="27">
      <c r="A401" s="60">
        <v>33691162</v>
      </c>
      <c r="B401" s="132" t="s">
        <v>481</v>
      </c>
      <c r="C401" s="132" t="s">
        <v>497</v>
      </c>
      <c r="D401" s="18" t="s">
        <v>9</v>
      </c>
      <c r="E401" s="74">
        <v>1800</v>
      </c>
      <c r="F401" s="68">
        <f t="shared" si="9"/>
        <v>3.6</v>
      </c>
      <c r="G401" s="158">
        <v>2</v>
      </c>
    </row>
    <row r="402" spans="1:7" ht="27">
      <c r="A402" s="60">
        <v>33691162</v>
      </c>
      <c r="B402" s="132" t="s">
        <v>482</v>
      </c>
      <c r="C402" s="132" t="s">
        <v>497</v>
      </c>
      <c r="D402" s="18" t="s">
        <v>9</v>
      </c>
      <c r="E402" s="74">
        <v>1380</v>
      </c>
      <c r="F402" s="68">
        <f t="shared" ref="F402:F456" si="10">E402*G402/1000</f>
        <v>2.76</v>
      </c>
      <c r="G402" s="158">
        <v>2</v>
      </c>
    </row>
    <row r="403" spans="1:7" ht="27">
      <c r="A403" s="60">
        <v>33691162</v>
      </c>
      <c r="B403" s="132" t="s">
        <v>483</v>
      </c>
      <c r="C403" s="132" t="s">
        <v>497</v>
      </c>
      <c r="D403" s="18" t="s">
        <v>9</v>
      </c>
      <c r="E403" s="74">
        <v>1200</v>
      </c>
      <c r="F403" s="68">
        <f t="shared" si="10"/>
        <v>3.6</v>
      </c>
      <c r="G403" s="158">
        <v>3</v>
      </c>
    </row>
    <row r="404" spans="1:7" ht="27">
      <c r="A404" s="60">
        <v>33691162</v>
      </c>
      <c r="B404" s="132" t="s">
        <v>484</v>
      </c>
      <c r="C404" s="132" t="s">
        <v>497</v>
      </c>
      <c r="D404" s="18" t="s">
        <v>9</v>
      </c>
      <c r="E404" s="74">
        <v>1200</v>
      </c>
      <c r="F404" s="68">
        <f t="shared" si="10"/>
        <v>2.4</v>
      </c>
      <c r="G404" s="158">
        <v>2</v>
      </c>
    </row>
    <row r="405" spans="1:7">
      <c r="A405" s="60">
        <v>33691163</v>
      </c>
      <c r="B405" s="132" t="s">
        <v>485</v>
      </c>
      <c r="C405" s="132" t="s">
        <v>494</v>
      </c>
      <c r="D405" s="18" t="s">
        <v>9</v>
      </c>
      <c r="E405" s="74">
        <v>39500</v>
      </c>
      <c r="F405" s="68">
        <f t="shared" si="10"/>
        <v>39.5</v>
      </c>
      <c r="G405" s="158">
        <v>1</v>
      </c>
    </row>
    <row r="406" spans="1:7" ht="40.5">
      <c r="A406" s="60"/>
      <c r="B406" s="132" t="s">
        <v>486</v>
      </c>
      <c r="C406" s="132" t="s">
        <v>494</v>
      </c>
      <c r="D406" s="18" t="s">
        <v>9</v>
      </c>
      <c r="E406" s="74">
        <v>36500</v>
      </c>
      <c r="F406" s="68">
        <f t="shared" si="10"/>
        <v>36.5</v>
      </c>
      <c r="G406" s="158">
        <v>1</v>
      </c>
    </row>
    <row r="407" spans="1:7">
      <c r="A407" s="60">
        <v>33691160</v>
      </c>
      <c r="B407" s="137" t="s">
        <v>487</v>
      </c>
      <c r="C407" s="58" t="s">
        <v>86</v>
      </c>
      <c r="D407" s="18" t="s">
        <v>9</v>
      </c>
      <c r="E407" s="74">
        <v>15000</v>
      </c>
      <c r="F407" s="68">
        <f t="shared" si="10"/>
        <v>30</v>
      </c>
      <c r="G407" s="5">
        <v>2</v>
      </c>
    </row>
    <row r="408" spans="1:7">
      <c r="A408" s="60">
        <v>33691153</v>
      </c>
      <c r="B408" s="58" t="s">
        <v>488</v>
      </c>
      <c r="C408" s="58" t="s">
        <v>11</v>
      </c>
      <c r="D408" s="18" t="s">
        <v>9</v>
      </c>
      <c r="E408" s="74">
        <v>140</v>
      </c>
      <c r="F408" s="68">
        <f t="shared" si="10"/>
        <v>2.8</v>
      </c>
      <c r="G408" s="5">
        <v>20</v>
      </c>
    </row>
    <row r="409" spans="1:7">
      <c r="A409" s="60">
        <v>33691162</v>
      </c>
      <c r="B409" s="58" t="s">
        <v>491</v>
      </c>
      <c r="C409" s="58" t="s">
        <v>494</v>
      </c>
      <c r="D409" s="18" t="s">
        <v>9</v>
      </c>
      <c r="E409" s="60">
        <v>32000</v>
      </c>
      <c r="F409" s="22">
        <f t="shared" si="10"/>
        <v>64</v>
      </c>
      <c r="G409" s="142">
        <v>2</v>
      </c>
    </row>
    <row r="410" spans="1:7">
      <c r="A410" s="60"/>
      <c r="B410" s="51"/>
      <c r="C410" s="60"/>
      <c r="D410" s="18" t="s">
        <v>9</v>
      </c>
      <c r="E410" s="60"/>
      <c r="F410" s="22"/>
      <c r="G410" s="60"/>
    </row>
    <row r="411" spans="1:7">
      <c r="A411" s="74">
        <v>33690000</v>
      </c>
      <c r="B411" s="51" t="s">
        <v>804</v>
      </c>
      <c r="C411" s="74" t="s">
        <v>11</v>
      </c>
      <c r="D411" s="18" t="s">
        <v>740</v>
      </c>
      <c r="E411" s="74">
        <v>4000</v>
      </c>
      <c r="F411" s="68">
        <f t="shared" si="10"/>
        <v>120</v>
      </c>
      <c r="G411" s="74">
        <v>30</v>
      </c>
    </row>
    <row r="412" spans="1:7">
      <c r="A412" s="60"/>
      <c r="B412" s="157"/>
      <c r="C412" s="60"/>
      <c r="D412" s="18" t="s">
        <v>9</v>
      </c>
      <c r="E412" s="60"/>
      <c r="F412" s="79">
        <f t="shared" si="10"/>
        <v>0</v>
      </c>
      <c r="G412" s="60"/>
    </row>
    <row r="413" spans="1:7">
      <c r="A413" s="60" t="s">
        <v>502</v>
      </c>
      <c r="B413" s="127" t="s">
        <v>503</v>
      </c>
      <c r="C413" s="58" t="s">
        <v>11</v>
      </c>
      <c r="D413" s="18" t="s">
        <v>9</v>
      </c>
      <c r="E413" s="60">
        <v>20</v>
      </c>
      <c r="F413" s="22">
        <f t="shared" si="10"/>
        <v>20</v>
      </c>
      <c r="G413" s="57">
        <v>1000</v>
      </c>
    </row>
    <row r="414" spans="1:7">
      <c r="A414" s="60" t="s">
        <v>508</v>
      </c>
      <c r="B414" s="127" t="s">
        <v>509</v>
      </c>
      <c r="C414" s="58" t="s">
        <v>11</v>
      </c>
      <c r="D414" s="18" t="s">
        <v>9</v>
      </c>
      <c r="E414" s="60">
        <v>12</v>
      </c>
      <c r="F414" s="22">
        <f t="shared" si="10"/>
        <v>0.6</v>
      </c>
      <c r="G414" s="57">
        <v>50</v>
      </c>
    </row>
    <row r="415" spans="1:7" ht="30">
      <c r="A415" s="60" t="s">
        <v>510</v>
      </c>
      <c r="B415" s="127" t="s">
        <v>511</v>
      </c>
      <c r="C415" s="58" t="s">
        <v>11</v>
      </c>
      <c r="D415" s="18" t="s">
        <v>9</v>
      </c>
      <c r="E415" s="60">
        <v>250</v>
      </c>
      <c r="F415" s="22">
        <f t="shared" si="10"/>
        <v>50</v>
      </c>
      <c r="G415" s="57">
        <v>200</v>
      </c>
    </row>
    <row r="416" spans="1:7">
      <c r="A416" s="60" t="s">
        <v>512</v>
      </c>
      <c r="B416" s="127" t="s">
        <v>513</v>
      </c>
      <c r="C416" s="58" t="s">
        <v>11</v>
      </c>
      <c r="D416" s="18" t="s">
        <v>9</v>
      </c>
      <c r="E416" s="60">
        <v>5</v>
      </c>
      <c r="F416" s="22">
        <f t="shared" si="10"/>
        <v>1.5</v>
      </c>
      <c r="G416" s="57">
        <v>300</v>
      </c>
    </row>
    <row r="417" spans="1:7">
      <c r="A417" s="60" t="s">
        <v>516</v>
      </c>
      <c r="B417" s="127" t="s">
        <v>517</v>
      </c>
      <c r="C417" s="58" t="s">
        <v>11</v>
      </c>
      <c r="D417" s="18" t="s">
        <v>9</v>
      </c>
      <c r="E417" s="60"/>
      <c r="F417" s="22">
        <f t="shared" si="10"/>
        <v>0</v>
      </c>
      <c r="G417" s="57">
        <v>500</v>
      </c>
    </row>
    <row r="418" spans="1:7">
      <c r="A418" s="60" t="s">
        <v>518</v>
      </c>
      <c r="B418" s="127" t="s">
        <v>519</v>
      </c>
      <c r="C418" s="58" t="s">
        <v>500</v>
      </c>
      <c r="D418" s="18" t="s">
        <v>9</v>
      </c>
      <c r="E418" s="60">
        <v>800</v>
      </c>
      <c r="F418" s="22">
        <f t="shared" si="10"/>
        <v>16</v>
      </c>
      <c r="G418" s="57">
        <v>20</v>
      </c>
    </row>
    <row r="419" spans="1:7">
      <c r="A419" s="60" t="s">
        <v>524</v>
      </c>
      <c r="B419" s="127" t="s">
        <v>525</v>
      </c>
      <c r="C419" s="58" t="s">
        <v>11</v>
      </c>
      <c r="D419" s="18" t="s">
        <v>9</v>
      </c>
      <c r="E419" s="60">
        <v>15</v>
      </c>
      <c r="F419" s="22">
        <f t="shared" si="10"/>
        <v>1.5</v>
      </c>
      <c r="G419" s="57">
        <v>100</v>
      </c>
    </row>
    <row r="420" spans="1:7">
      <c r="A420" s="60" t="s">
        <v>526</v>
      </c>
      <c r="B420" s="127" t="s">
        <v>527</v>
      </c>
      <c r="C420" s="58" t="s">
        <v>11</v>
      </c>
      <c r="D420" s="18" t="s">
        <v>9</v>
      </c>
      <c r="E420" s="60">
        <v>10</v>
      </c>
      <c r="F420" s="22">
        <f t="shared" si="10"/>
        <v>5</v>
      </c>
      <c r="G420" s="57">
        <v>500</v>
      </c>
    </row>
    <row r="421" spans="1:7" ht="30">
      <c r="A421" s="60" t="s">
        <v>528</v>
      </c>
      <c r="B421" s="127" t="s">
        <v>529</v>
      </c>
      <c r="C421" s="58" t="s">
        <v>11</v>
      </c>
      <c r="D421" s="18" t="s">
        <v>9</v>
      </c>
      <c r="E421" s="60">
        <v>2500</v>
      </c>
      <c r="F421" s="22">
        <f t="shared" si="10"/>
        <v>37.5</v>
      </c>
      <c r="G421" s="57">
        <v>15</v>
      </c>
    </row>
    <row r="422" spans="1:7">
      <c r="A422" s="60" t="s">
        <v>530</v>
      </c>
      <c r="B422" s="127" t="s">
        <v>531</v>
      </c>
      <c r="C422" s="58" t="s">
        <v>732</v>
      </c>
      <c r="D422" s="18" t="s">
        <v>9</v>
      </c>
      <c r="E422" s="60">
        <v>25</v>
      </c>
      <c r="F422" s="22">
        <f t="shared" si="10"/>
        <v>0.5</v>
      </c>
      <c r="G422" s="57">
        <v>20</v>
      </c>
    </row>
    <row r="423" spans="1:7">
      <c r="A423" s="60" t="s">
        <v>532</v>
      </c>
      <c r="B423" s="127" t="s">
        <v>533</v>
      </c>
      <c r="C423" s="58" t="s">
        <v>11</v>
      </c>
      <c r="D423" s="18" t="s">
        <v>9</v>
      </c>
      <c r="E423" s="60">
        <v>50</v>
      </c>
      <c r="F423" s="22">
        <f t="shared" si="10"/>
        <v>15</v>
      </c>
      <c r="G423" s="57">
        <v>300</v>
      </c>
    </row>
    <row r="424" spans="1:7">
      <c r="A424" s="60" t="s">
        <v>534</v>
      </c>
      <c r="B424" s="127" t="s">
        <v>535</v>
      </c>
      <c r="C424" s="58" t="s">
        <v>11</v>
      </c>
      <c r="D424" s="18" t="s">
        <v>9</v>
      </c>
      <c r="E424" s="60">
        <v>60</v>
      </c>
      <c r="F424" s="22">
        <f t="shared" si="10"/>
        <v>30</v>
      </c>
      <c r="G424" s="57">
        <v>500</v>
      </c>
    </row>
    <row r="425" spans="1:7">
      <c r="A425" s="60" t="s">
        <v>536</v>
      </c>
      <c r="B425" s="127" t="s">
        <v>537</v>
      </c>
      <c r="C425" s="58" t="s">
        <v>11</v>
      </c>
      <c r="D425" s="18" t="s">
        <v>9</v>
      </c>
      <c r="E425" s="60">
        <v>10</v>
      </c>
      <c r="F425" s="22">
        <f t="shared" si="10"/>
        <v>5</v>
      </c>
      <c r="G425" s="57">
        <v>500</v>
      </c>
    </row>
    <row r="426" spans="1:7">
      <c r="A426" s="60" t="s">
        <v>538</v>
      </c>
      <c r="B426" s="127" t="s">
        <v>539</v>
      </c>
      <c r="C426" s="58" t="s">
        <v>11</v>
      </c>
      <c r="D426" s="18" t="s">
        <v>9</v>
      </c>
      <c r="E426" s="60"/>
      <c r="F426" s="22">
        <f t="shared" si="10"/>
        <v>0</v>
      </c>
      <c r="G426" s="57">
        <v>150</v>
      </c>
    </row>
    <row r="427" spans="1:7">
      <c r="A427" s="60" t="s">
        <v>540</v>
      </c>
      <c r="B427" s="127" t="s">
        <v>541</v>
      </c>
      <c r="C427" s="58" t="s">
        <v>11</v>
      </c>
      <c r="D427" s="18" t="s">
        <v>9</v>
      </c>
      <c r="E427" s="60">
        <v>5</v>
      </c>
      <c r="F427" s="22">
        <f t="shared" si="10"/>
        <v>0.5</v>
      </c>
      <c r="G427" s="57">
        <v>100</v>
      </c>
    </row>
    <row r="428" spans="1:7">
      <c r="A428" s="60" t="s">
        <v>542</v>
      </c>
      <c r="B428" s="127" t="s">
        <v>543</v>
      </c>
      <c r="C428" s="58" t="s">
        <v>11</v>
      </c>
      <c r="D428" s="18" t="s">
        <v>9</v>
      </c>
      <c r="E428" s="60">
        <v>50</v>
      </c>
      <c r="F428" s="22">
        <f t="shared" si="10"/>
        <v>50</v>
      </c>
      <c r="G428" s="57">
        <v>1000</v>
      </c>
    </row>
    <row r="429" spans="1:7">
      <c r="A429" s="60" t="s">
        <v>544</v>
      </c>
      <c r="B429" s="127" t="s">
        <v>545</v>
      </c>
      <c r="C429" s="58" t="s">
        <v>11</v>
      </c>
      <c r="D429" s="18" t="s">
        <v>9</v>
      </c>
      <c r="E429" s="60">
        <v>65</v>
      </c>
      <c r="F429" s="22">
        <f t="shared" si="10"/>
        <v>65</v>
      </c>
      <c r="G429" s="57">
        <v>1000</v>
      </c>
    </row>
    <row r="430" spans="1:7">
      <c r="A430" s="60" t="s">
        <v>546</v>
      </c>
      <c r="B430" s="127" t="s">
        <v>547</v>
      </c>
      <c r="C430" s="58" t="s">
        <v>11</v>
      </c>
      <c r="D430" s="18" t="s">
        <v>9</v>
      </c>
      <c r="E430" s="60">
        <v>30</v>
      </c>
      <c r="F430" s="22">
        <f t="shared" si="10"/>
        <v>30</v>
      </c>
      <c r="G430" s="57">
        <v>1000</v>
      </c>
    </row>
    <row r="431" spans="1:7" ht="30">
      <c r="A431" s="60" t="s">
        <v>548</v>
      </c>
      <c r="B431" s="127" t="s">
        <v>549</v>
      </c>
      <c r="C431" s="58" t="s">
        <v>11</v>
      </c>
      <c r="D431" s="18" t="s">
        <v>9</v>
      </c>
      <c r="E431" s="60">
        <v>20</v>
      </c>
      <c r="F431" s="22">
        <f t="shared" si="10"/>
        <v>4</v>
      </c>
      <c r="G431" s="57">
        <v>200</v>
      </c>
    </row>
    <row r="432" spans="1:7">
      <c r="A432" s="60" t="s">
        <v>550</v>
      </c>
      <c r="B432" s="127" t="s">
        <v>551</v>
      </c>
      <c r="C432" s="58" t="s">
        <v>11</v>
      </c>
      <c r="D432" s="18" t="s">
        <v>9</v>
      </c>
      <c r="E432" s="60">
        <v>10</v>
      </c>
      <c r="F432" s="22">
        <f t="shared" si="10"/>
        <v>2</v>
      </c>
      <c r="G432" s="57">
        <v>200</v>
      </c>
    </row>
    <row r="433" spans="1:7" ht="30">
      <c r="A433" s="60" t="s">
        <v>552</v>
      </c>
      <c r="B433" s="127" t="s">
        <v>553</v>
      </c>
      <c r="C433" s="58" t="s">
        <v>11</v>
      </c>
      <c r="D433" s="18" t="s">
        <v>9</v>
      </c>
      <c r="E433" s="60">
        <v>25</v>
      </c>
      <c r="F433" s="22">
        <f t="shared" si="10"/>
        <v>2.5</v>
      </c>
      <c r="G433" s="57">
        <v>100</v>
      </c>
    </row>
    <row r="434" spans="1:7">
      <c r="A434" s="60" t="s">
        <v>554</v>
      </c>
      <c r="B434" s="127" t="s">
        <v>555</v>
      </c>
      <c r="C434" s="58" t="s">
        <v>11</v>
      </c>
      <c r="D434" s="18" t="s">
        <v>9</v>
      </c>
      <c r="E434" s="60">
        <v>25</v>
      </c>
      <c r="F434" s="22">
        <f t="shared" si="10"/>
        <v>25</v>
      </c>
      <c r="G434" s="57">
        <v>1000</v>
      </c>
    </row>
    <row r="435" spans="1:7">
      <c r="A435" s="60" t="s">
        <v>556</v>
      </c>
      <c r="B435" s="127" t="s">
        <v>557</v>
      </c>
      <c r="C435" s="58" t="s">
        <v>11</v>
      </c>
      <c r="D435" s="18" t="s">
        <v>9</v>
      </c>
      <c r="E435" s="60">
        <v>8</v>
      </c>
      <c r="F435" s="22">
        <f t="shared" si="10"/>
        <v>8</v>
      </c>
      <c r="G435" s="57">
        <v>1000</v>
      </c>
    </row>
    <row r="436" spans="1:7" ht="30">
      <c r="A436" s="60" t="s">
        <v>558</v>
      </c>
      <c r="B436" s="127" t="s">
        <v>559</v>
      </c>
      <c r="C436" s="58" t="s">
        <v>11</v>
      </c>
      <c r="D436" s="18" t="s">
        <v>9</v>
      </c>
      <c r="E436" s="60">
        <v>20</v>
      </c>
      <c r="F436" s="22">
        <f t="shared" si="10"/>
        <v>20</v>
      </c>
      <c r="G436" s="57">
        <v>1000</v>
      </c>
    </row>
    <row r="437" spans="1:7">
      <c r="A437" s="60" t="s">
        <v>560</v>
      </c>
      <c r="B437" s="127" t="s">
        <v>561</v>
      </c>
      <c r="C437" s="58" t="s">
        <v>11</v>
      </c>
      <c r="D437" s="18" t="s">
        <v>9</v>
      </c>
      <c r="E437" s="60"/>
      <c r="F437" s="22">
        <f t="shared" si="10"/>
        <v>0</v>
      </c>
      <c r="G437" s="57">
        <v>200</v>
      </c>
    </row>
    <row r="438" spans="1:7">
      <c r="A438" s="60" t="s">
        <v>562</v>
      </c>
      <c r="B438" s="127" t="s">
        <v>563</v>
      </c>
      <c r="C438" s="58" t="s">
        <v>500</v>
      </c>
      <c r="D438" s="18" t="s">
        <v>9</v>
      </c>
      <c r="E438" s="60">
        <v>800</v>
      </c>
      <c r="F438" s="22">
        <f t="shared" si="10"/>
        <v>8</v>
      </c>
      <c r="G438" s="57">
        <v>10</v>
      </c>
    </row>
    <row r="439" spans="1:7">
      <c r="A439" s="60" t="s">
        <v>564</v>
      </c>
      <c r="B439" s="127" t="s">
        <v>565</v>
      </c>
      <c r="C439" s="58" t="s">
        <v>11</v>
      </c>
      <c r="D439" s="18" t="s">
        <v>9</v>
      </c>
      <c r="E439" s="60">
        <v>20</v>
      </c>
      <c r="F439" s="22">
        <f t="shared" si="10"/>
        <v>10</v>
      </c>
      <c r="G439" s="57">
        <v>500</v>
      </c>
    </row>
    <row r="440" spans="1:7">
      <c r="A440" s="60" t="s">
        <v>566</v>
      </c>
      <c r="B440" s="127" t="s">
        <v>567</v>
      </c>
      <c r="C440" s="58" t="s">
        <v>732</v>
      </c>
      <c r="D440" s="18" t="s">
        <v>9</v>
      </c>
      <c r="E440" s="60">
        <v>90</v>
      </c>
      <c r="F440" s="22">
        <f t="shared" si="10"/>
        <v>45</v>
      </c>
      <c r="G440" s="57">
        <v>500</v>
      </c>
    </row>
    <row r="441" spans="1:7" ht="30">
      <c r="A441" s="60" t="s">
        <v>568</v>
      </c>
      <c r="B441" s="127" t="s">
        <v>569</v>
      </c>
      <c r="C441" s="58" t="s">
        <v>732</v>
      </c>
      <c r="D441" s="18" t="s">
        <v>9</v>
      </c>
      <c r="E441" s="60">
        <v>70</v>
      </c>
      <c r="F441" s="22">
        <f t="shared" si="10"/>
        <v>1.4</v>
      </c>
      <c r="G441" s="57">
        <v>20</v>
      </c>
    </row>
    <row r="442" spans="1:7">
      <c r="A442" s="60" t="s">
        <v>572</v>
      </c>
      <c r="B442" s="127" t="s">
        <v>573</v>
      </c>
      <c r="C442" s="58" t="s">
        <v>11</v>
      </c>
      <c r="D442" s="18" t="s">
        <v>9</v>
      </c>
      <c r="E442" s="60"/>
      <c r="F442" s="22">
        <f t="shared" si="10"/>
        <v>0</v>
      </c>
      <c r="G442" s="57">
        <v>100</v>
      </c>
    </row>
    <row r="443" spans="1:7">
      <c r="A443" s="60" t="s">
        <v>574</v>
      </c>
      <c r="B443" s="127" t="s">
        <v>575</v>
      </c>
      <c r="C443" s="58" t="s">
        <v>11</v>
      </c>
      <c r="D443" s="18" t="s">
        <v>9</v>
      </c>
      <c r="E443" s="60">
        <v>20</v>
      </c>
      <c r="F443" s="22">
        <f t="shared" si="10"/>
        <v>6</v>
      </c>
      <c r="G443" s="57">
        <v>300</v>
      </c>
    </row>
    <row r="444" spans="1:7">
      <c r="A444" s="60" t="s">
        <v>576</v>
      </c>
      <c r="B444" s="127" t="s">
        <v>577</v>
      </c>
      <c r="C444" s="58" t="s">
        <v>732</v>
      </c>
      <c r="D444" s="18" t="s">
        <v>9</v>
      </c>
      <c r="E444" s="60">
        <v>200</v>
      </c>
      <c r="F444" s="22">
        <f t="shared" si="10"/>
        <v>10</v>
      </c>
      <c r="G444" s="57">
        <v>50</v>
      </c>
    </row>
    <row r="445" spans="1:7" ht="30">
      <c r="A445" s="60" t="s">
        <v>578</v>
      </c>
      <c r="B445" s="127" t="s">
        <v>579</v>
      </c>
      <c r="C445" s="58" t="s">
        <v>11</v>
      </c>
      <c r="D445" s="18" t="s">
        <v>9</v>
      </c>
      <c r="E445" s="60">
        <v>50</v>
      </c>
      <c r="F445" s="22">
        <f t="shared" si="10"/>
        <v>10</v>
      </c>
      <c r="G445" s="57">
        <v>200</v>
      </c>
    </row>
    <row r="446" spans="1:7">
      <c r="A446" s="60" t="s">
        <v>580</v>
      </c>
      <c r="B446" s="127" t="s">
        <v>581</v>
      </c>
      <c r="C446" s="58" t="s">
        <v>11</v>
      </c>
      <c r="D446" s="18" t="s">
        <v>9</v>
      </c>
      <c r="E446" s="60">
        <v>110</v>
      </c>
      <c r="F446" s="22">
        <f t="shared" si="10"/>
        <v>5.5</v>
      </c>
      <c r="G446" s="57">
        <v>50</v>
      </c>
    </row>
    <row r="447" spans="1:7">
      <c r="A447" s="60" t="s">
        <v>582</v>
      </c>
      <c r="B447" s="127" t="s">
        <v>583</v>
      </c>
      <c r="C447" s="58" t="s">
        <v>11</v>
      </c>
      <c r="D447" s="18" t="s">
        <v>9</v>
      </c>
      <c r="E447" s="60">
        <v>50</v>
      </c>
      <c r="F447" s="22">
        <f t="shared" si="10"/>
        <v>5</v>
      </c>
      <c r="G447" s="57">
        <v>100</v>
      </c>
    </row>
    <row r="448" spans="1:7" ht="30">
      <c r="A448" s="60" t="s">
        <v>584</v>
      </c>
      <c r="B448" s="127" t="s">
        <v>585</v>
      </c>
      <c r="C448" s="58" t="s">
        <v>732</v>
      </c>
      <c r="D448" s="18" t="s">
        <v>9</v>
      </c>
      <c r="E448" s="60">
        <v>160</v>
      </c>
      <c r="F448" s="22">
        <f t="shared" si="10"/>
        <v>16</v>
      </c>
      <c r="G448" s="57">
        <v>100</v>
      </c>
    </row>
    <row r="449" spans="1:7" ht="30">
      <c r="A449" s="60" t="s">
        <v>586</v>
      </c>
      <c r="B449" s="127" t="s">
        <v>587</v>
      </c>
      <c r="C449" s="58" t="s">
        <v>11</v>
      </c>
      <c r="D449" s="18" t="s">
        <v>9</v>
      </c>
      <c r="E449" s="60">
        <v>15</v>
      </c>
      <c r="F449" s="22">
        <f t="shared" si="10"/>
        <v>3</v>
      </c>
      <c r="G449" s="57">
        <v>200</v>
      </c>
    </row>
    <row r="450" spans="1:7" ht="30">
      <c r="A450" s="60" t="s">
        <v>588</v>
      </c>
      <c r="B450" s="127" t="s">
        <v>589</v>
      </c>
      <c r="C450" s="58" t="s">
        <v>11</v>
      </c>
      <c r="D450" s="18" t="s">
        <v>9</v>
      </c>
      <c r="E450" s="60">
        <v>550</v>
      </c>
      <c r="F450" s="22">
        <f t="shared" si="10"/>
        <v>11</v>
      </c>
      <c r="G450" s="57">
        <v>20</v>
      </c>
    </row>
    <row r="451" spans="1:7">
      <c r="A451" s="60" t="s">
        <v>590</v>
      </c>
      <c r="B451" s="127" t="s">
        <v>591</v>
      </c>
      <c r="C451" s="58" t="s">
        <v>11</v>
      </c>
      <c r="D451" s="18" t="s">
        <v>9</v>
      </c>
      <c r="E451" s="60">
        <v>200</v>
      </c>
      <c r="F451" s="22">
        <f t="shared" si="10"/>
        <v>2</v>
      </c>
      <c r="G451" s="57">
        <v>10</v>
      </c>
    </row>
    <row r="452" spans="1:7">
      <c r="A452" s="60" t="s">
        <v>592</v>
      </c>
      <c r="B452" s="127" t="s">
        <v>593</v>
      </c>
      <c r="C452" s="58" t="s">
        <v>11</v>
      </c>
      <c r="D452" s="18" t="s">
        <v>9</v>
      </c>
      <c r="E452" s="60">
        <v>24</v>
      </c>
      <c r="F452" s="22">
        <f t="shared" si="10"/>
        <v>1.2</v>
      </c>
      <c r="G452" s="57">
        <v>50</v>
      </c>
    </row>
    <row r="453" spans="1:7" ht="30">
      <c r="A453" s="60" t="s">
        <v>594</v>
      </c>
      <c r="B453" s="127" t="s">
        <v>595</v>
      </c>
      <c r="C453" s="58" t="s">
        <v>11</v>
      </c>
      <c r="D453" s="18" t="s">
        <v>9</v>
      </c>
      <c r="E453" s="60">
        <v>60</v>
      </c>
      <c r="F453" s="22">
        <f t="shared" si="10"/>
        <v>42</v>
      </c>
      <c r="G453" s="57">
        <v>700</v>
      </c>
    </row>
    <row r="454" spans="1:7">
      <c r="A454" s="60" t="s">
        <v>596</v>
      </c>
      <c r="B454" s="127" t="s">
        <v>597</v>
      </c>
      <c r="C454" s="58" t="s">
        <v>11</v>
      </c>
      <c r="D454" s="18" t="s">
        <v>9</v>
      </c>
      <c r="E454" s="60">
        <v>15</v>
      </c>
      <c r="F454" s="22">
        <f t="shared" si="10"/>
        <v>30</v>
      </c>
      <c r="G454" s="57">
        <v>2000</v>
      </c>
    </row>
    <row r="455" spans="1:7">
      <c r="A455" s="60" t="s">
        <v>598</v>
      </c>
      <c r="B455" s="127" t="s">
        <v>599</v>
      </c>
      <c r="C455" s="58" t="s">
        <v>11</v>
      </c>
      <c r="D455" s="18" t="s">
        <v>9</v>
      </c>
      <c r="E455" s="60">
        <v>10</v>
      </c>
      <c r="F455" s="22">
        <f t="shared" si="10"/>
        <v>0.5</v>
      </c>
      <c r="G455" s="57">
        <v>50</v>
      </c>
    </row>
    <row r="456" spans="1:7">
      <c r="A456" s="60" t="s">
        <v>600</v>
      </c>
      <c r="B456" s="127" t="s">
        <v>601</v>
      </c>
      <c r="C456" s="58" t="s">
        <v>500</v>
      </c>
      <c r="D456" s="18" t="s">
        <v>9</v>
      </c>
      <c r="E456" s="60">
        <v>450</v>
      </c>
      <c r="F456" s="22">
        <f t="shared" si="10"/>
        <v>9</v>
      </c>
      <c r="G456" s="57">
        <v>20</v>
      </c>
    </row>
    <row r="457" spans="1:7">
      <c r="A457" s="60" t="s">
        <v>602</v>
      </c>
      <c r="B457" s="127" t="s">
        <v>603</v>
      </c>
      <c r="C457" s="58" t="s">
        <v>11</v>
      </c>
      <c r="D457" s="18" t="s">
        <v>9</v>
      </c>
      <c r="E457" s="60">
        <v>50</v>
      </c>
      <c r="F457" s="22">
        <f t="shared" ref="F457:F567" si="11">E457*G457/1000</f>
        <v>2.5</v>
      </c>
      <c r="G457" s="57">
        <v>50</v>
      </c>
    </row>
    <row r="458" spans="1:7">
      <c r="A458" s="60" t="s">
        <v>604</v>
      </c>
      <c r="B458" s="127" t="s">
        <v>605</v>
      </c>
      <c r="C458" s="58" t="s">
        <v>11</v>
      </c>
      <c r="D458" s="18" t="s">
        <v>9</v>
      </c>
      <c r="E458" s="60">
        <v>50</v>
      </c>
      <c r="F458" s="22">
        <f t="shared" si="11"/>
        <v>2.5</v>
      </c>
      <c r="G458" s="57">
        <v>50</v>
      </c>
    </row>
    <row r="459" spans="1:7">
      <c r="A459" s="60" t="s">
        <v>606</v>
      </c>
      <c r="B459" s="127" t="s">
        <v>607</v>
      </c>
      <c r="C459" s="58" t="s">
        <v>11</v>
      </c>
      <c r="D459" s="18" t="s">
        <v>9</v>
      </c>
      <c r="E459" s="60">
        <v>60</v>
      </c>
      <c r="F459" s="22">
        <f t="shared" si="11"/>
        <v>3</v>
      </c>
      <c r="G459" s="57">
        <v>50</v>
      </c>
    </row>
    <row r="460" spans="1:7">
      <c r="A460" s="60" t="s">
        <v>608</v>
      </c>
      <c r="B460" s="127" t="s">
        <v>609</v>
      </c>
      <c r="C460" s="58" t="s">
        <v>11</v>
      </c>
      <c r="D460" s="18" t="s">
        <v>9</v>
      </c>
      <c r="E460" s="60">
        <v>70</v>
      </c>
      <c r="F460" s="22">
        <f t="shared" si="11"/>
        <v>3.5</v>
      </c>
      <c r="G460" s="57">
        <v>50</v>
      </c>
    </row>
    <row r="461" spans="1:7">
      <c r="A461" s="60" t="s">
        <v>610</v>
      </c>
      <c r="B461" s="127" t="s">
        <v>611</v>
      </c>
      <c r="C461" s="58" t="s">
        <v>11</v>
      </c>
      <c r="D461" s="18" t="s">
        <v>9</v>
      </c>
      <c r="E461" s="60">
        <v>15</v>
      </c>
      <c r="F461" s="22">
        <f t="shared" si="11"/>
        <v>7.5</v>
      </c>
      <c r="G461" s="57">
        <v>500</v>
      </c>
    </row>
    <row r="462" spans="1:7">
      <c r="A462" s="60" t="s">
        <v>612</v>
      </c>
      <c r="B462" s="127" t="s">
        <v>613</v>
      </c>
      <c r="C462" s="58" t="s">
        <v>11</v>
      </c>
      <c r="D462" s="18" t="s">
        <v>9</v>
      </c>
      <c r="E462" s="60">
        <v>100</v>
      </c>
      <c r="F462" s="22">
        <f t="shared" si="11"/>
        <v>50</v>
      </c>
      <c r="G462" s="57">
        <v>500</v>
      </c>
    </row>
    <row r="463" spans="1:7">
      <c r="A463" s="60" t="s">
        <v>614</v>
      </c>
      <c r="B463" s="127" t="s">
        <v>615</v>
      </c>
      <c r="C463" s="58" t="s">
        <v>11</v>
      </c>
      <c r="D463" s="18" t="s">
        <v>9</v>
      </c>
      <c r="E463" s="60">
        <v>15</v>
      </c>
      <c r="F463" s="22">
        <f t="shared" si="11"/>
        <v>3</v>
      </c>
      <c r="G463" s="57">
        <v>200</v>
      </c>
    </row>
    <row r="464" spans="1:7">
      <c r="A464" s="60" t="s">
        <v>616</v>
      </c>
      <c r="B464" s="127" t="s">
        <v>617</v>
      </c>
      <c r="C464" s="58" t="s">
        <v>11</v>
      </c>
      <c r="D464" s="18" t="s">
        <v>9</v>
      </c>
      <c r="E464" s="60">
        <v>120</v>
      </c>
      <c r="F464" s="22">
        <f t="shared" si="11"/>
        <v>24</v>
      </c>
      <c r="G464" s="57">
        <v>200</v>
      </c>
    </row>
    <row r="465" spans="1:7" ht="30">
      <c r="A465" s="60" t="s">
        <v>618</v>
      </c>
      <c r="B465" s="127" t="s">
        <v>619</v>
      </c>
      <c r="C465" s="58" t="s">
        <v>11</v>
      </c>
      <c r="D465" s="18" t="s">
        <v>9</v>
      </c>
      <c r="E465" s="60">
        <v>10</v>
      </c>
      <c r="F465" s="22">
        <f t="shared" si="11"/>
        <v>10</v>
      </c>
      <c r="G465" s="57">
        <v>1000</v>
      </c>
    </row>
    <row r="466" spans="1:7">
      <c r="A466" s="60" t="s">
        <v>620</v>
      </c>
      <c r="B466" s="127" t="s">
        <v>621</v>
      </c>
      <c r="C466" s="58" t="s">
        <v>11</v>
      </c>
      <c r="D466" s="18" t="s">
        <v>9</v>
      </c>
      <c r="E466" s="60">
        <v>25</v>
      </c>
      <c r="F466" s="22">
        <f t="shared" si="11"/>
        <v>12.5</v>
      </c>
      <c r="G466" s="57">
        <v>500</v>
      </c>
    </row>
    <row r="467" spans="1:7">
      <c r="A467" s="60" t="s">
        <v>622</v>
      </c>
      <c r="B467" s="127" t="s">
        <v>623</v>
      </c>
      <c r="C467" s="58" t="s">
        <v>11</v>
      </c>
      <c r="D467" s="18" t="s">
        <v>9</v>
      </c>
      <c r="E467" s="60">
        <v>10</v>
      </c>
      <c r="F467" s="22">
        <f t="shared" si="11"/>
        <v>2</v>
      </c>
      <c r="G467" s="57">
        <v>200</v>
      </c>
    </row>
    <row r="468" spans="1:7">
      <c r="A468" s="60" t="s">
        <v>624</v>
      </c>
      <c r="B468" s="127" t="s">
        <v>625</v>
      </c>
      <c r="C468" s="58" t="s">
        <v>732</v>
      </c>
      <c r="D468" s="18" t="s">
        <v>9</v>
      </c>
      <c r="E468" s="60">
        <v>130</v>
      </c>
      <c r="F468" s="22">
        <f t="shared" si="11"/>
        <v>6.5</v>
      </c>
      <c r="G468" s="57">
        <v>50</v>
      </c>
    </row>
    <row r="469" spans="1:7">
      <c r="A469" s="60" t="s">
        <v>626</v>
      </c>
      <c r="B469" s="127" t="s">
        <v>627</v>
      </c>
      <c r="C469" s="58" t="s">
        <v>11</v>
      </c>
      <c r="D469" s="18" t="s">
        <v>9</v>
      </c>
      <c r="E469" s="60">
        <v>15</v>
      </c>
      <c r="F469" s="22">
        <f t="shared" si="11"/>
        <v>3.75</v>
      </c>
      <c r="G469" s="57">
        <v>250</v>
      </c>
    </row>
    <row r="470" spans="1:7">
      <c r="A470" s="60" t="s">
        <v>628</v>
      </c>
      <c r="B470" s="127" t="s">
        <v>629</v>
      </c>
      <c r="C470" s="58" t="s">
        <v>11</v>
      </c>
      <c r="D470" s="18" t="s">
        <v>9</v>
      </c>
      <c r="E470" s="60">
        <v>15</v>
      </c>
      <c r="F470" s="22">
        <f t="shared" si="11"/>
        <v>10.5</v>
      </c>
      <c r="G470" s="57">
        <v>700</v>
      </c>
    </row>
    <row r="471" spans="1:7" ht="30">
      <c r="A471" s="60" t="s">
        <v>630</v>
      </c>
      <c r="B471" s="127" t="s">
        <v>631</v>
      </c>
      <c r="C471" s="58" t="s">
        <v>11</v>
      </c>
      <c r="D471" s="18" t="s">
        <v>9</v>
      </c>
      <c r="E471" s="60">
        <v>15</v>
      </c>
      <c r="F471" s="22">
        <f t="shared" si="11"/>
        <v>3</v>
      </c>
      <c r="G471" s="57">
        <v>200</v>
      </c>
    </row>
    <row r="472" spans="1:7" ht="30">
      <c r="A472" s="60" t="s">
        <v>632</v>
      </c>
      <c r="B472" s="127" t="s">
        <v>633</v>
      </c>
      <c r="C472" s="58" t="s">
        <v>500</v>
      </c>
      <c r="D472" s="18" t="s">
        <v>9</v>
      </c>
      <c r="E472" s="60">
        <v>750</v>
      </c>
      <c r="F472" s="22">
        <f t="shared" si="11"/>
        <v>7.5</v>
      </c>
      <c r="G472" s="57">
        <v>10</v>
      </c>
    </row>
    <row r="473" spans="1:7">
      <c r="A473" s="60" t="s">
        <v>634</v>
      </c>
      <c r="B473" s="127" t="s">
        <v>635</v>
      </c>
      <c r="C473" s="58" t="s">
        <v>500</v>
      </c>
      <c r="D473" s="18" t="s">
        <v>9</v>
      </c>
      <c r="E473" s="60">
        <v>650</v>
      </c>
      <c r="F473" s="22">
        <f t="shared" si="11"/>
        <v>6.5</v>
      </c>
      <c r="G473" s="57">
        <v>10</v>
      </c>
    </row>
    <row r="474" spans="1:7">
      <c r="A474" s="60" t="s">
        <v>636</v>
      </c>
      <c r="B474" s="127" t="s">
        <v>637</v>
      </c>
      <c r="C474" s="58" t="s">
        <v>500</v>
      </c>
      <c r="D474" s="18" t="s">
        <v>9</v>
      </c>
      <c r="E474" s="60">
        <v>500</v>
      </c>
      <c r="F474" s="22">
        <f t="shared" si="11"/>
        <v>25</v>
      </c>
      <c r="G474" s="57">
        <v>50</v>
      </c>
    </row>
    <row r="475" spans="1:7" ht="30">
      <c r="A475" s="60" t="s">
        <v>638</v>
      </c>
      <c r="B475" s="127" t="s">
        <v>639</v>
      </c>
      <c r="C475" s="58" t="s">
        <v>11</v>
      </c>
      <c r="D475" s="18" t="s">
        <v>9</v>
      </c>
      <c r="E475" s="60">
        <v>15</v>
      </c>
      <c r="F475" s="22">
        <f t="shared" si="11"/>
        <v>1.5</v>
      </c>
      <c r="G475" s="57">
        <v>100</v>
      </c>
    </row>
    <row r="476" spans="1:7" ht="30">
      <c r="A476" s="60" t="s">
        <v>640</v>
      </c>
      <c r="B476" s="127" t="s">
        <v>641</v>
      </c>
      <c r="C476" s="58" t="s">
        <v>11</v>
      </c>
      <c r="D476" s="18" t="s">
        <v>9</v>
      </c>
      <c r="E476" s="60">
        <v>1200</v>
      </c>
      <c r="F476" s="22">
        <f t="shared" si="11"/>
        <v>60</v>
      </c>
      <c r="G476" s="57">
        <v>50</v>
      </c>
    </row>
    <row r="477" spans="1:7">
      <c r="A477" s="60" t="s">
        <v>642</v>
      </c>
      <c r="B477" s="127" t="s">
        <v>643</v>
      </c>
      <c r="C477" s="58" t="s">
        <v>11</v>
      </c>
      <c r="D477" s="18" t="s">
        <v>9</v>
      </c>
      <c r="E477" s="60">
        <v>7</v>
      </c>
      <c r="F477" s="22">
        <f t="shared" si="11"/>
        <v>1.4</v>
      </c>
      <c r="G477" s="57">
        <v>200</v>
      </c>
    </row>
    <row r="478" spans="1:7" ht="30">
      <c r="A478" s="60" t="s">
        <v>644</v>
      </c>
      <c r="B478" s="127" t="s">
        <v>645</v>
      </c>
      <c r="C478" s="58" t="s">
        <v>732</v>
      </c>
      <c r="D478" s="18" t="s">
        <v>9</v>
      </c>
      <c r="E478" s="60">
        <v>30</v>
      </c>
      <c r="F478" s="22">
        <f t="shared" si="11"/>
        <v>6</v>
      </c>
      <c r="G478" s="57">
        <v>200</v>
      </c>
    </row>
    <row r="479" spans="1:7" ht="30">
      <c r="A479" s="60" t="s">
        <v>646</v>
      </c>
      <c r="B479" s="127" t="s">
        <v>647</v>
      </c>
      <c r="C479" s="58" t="s">
        <v>732</v>
      </c>
      <c r="D479" s="18" t="s">
        <v>9</v>
      </c>
      <c r="E479" s="60">
        <v>120</v>
      </c>
      <c r="F479" s="22">
        <f t="shared" si="11"/>
        <v>84</v>
      </c>
      <c r="G479" s="57">
        <v>700</v>
      </c>
    </row>
    <row r="480" spans="1:7" ht="30">
      <c r="A480" s="60" t="s">
        <v>648</v>
      </c>
      <c r="B480" s="127" t="s">
        <v>649</v>
      </c>
      <c r="C480" s="58" t="s">
        <v>11</v>
      </c>
      <c r="D480" s="18" t="s">
        <v>9</v>
      </c>
      <c r="E480" s="60">
        <v>60</v>
      </c>
      <c r="F480" s="22">
        <f t="shared" si="11"/>
        <v>42</v>
      </c>
      <c r="G480" s="57">
        <v>700</v>
      </c>
    </row>
    <row r="481" spans="1:7" ht="30">
      <c r="A481" s="60" t="s">
        <v>650</v>
      </c>
      <c r="B481" s="127" t="s">
        <v>651</v>
      </c>
      <c r="C481" s="58" t="s">
        <v>732</v>
      </c>
      <c r="D481" s="18" t="s">
        <v>9</v>
      </c>
      <c r="E481" s="60">
        <v>50</v>
      </c>
      <c r="F481" s="22">
        <f t="shared" si="11"/>
        <v>10</v>
      </c>
      <c r="G481" s="57">
        <v>200</v>
      </c>
    </row>
    <row r="482" spans="1:7" ht="30">
      <c r="A482" s="60" t="s">
        <v>652</v>
      </c>
      <c r="B482" s="127" t="s">
        <v>653</v>
      </c>
      <c r="C482" s="58" t="s">
        <v>732</v>
      </c>
      <c r="D482" s="18" t="s">
        <v>9</v>
      </c>
      <c r="E482" s="60">
        <v>150</v>
      </c>
      <c r="F482" s="22">
        <f t="shared" si="11"/>
        <v>30</v>
      </c>
      <c r="G482" s="57">
        <v>200</v>
      </c>
    </row>
    <row r="483" spans="1:7" ht="30">
      <c r="A483" s="60" t="s">
        <v>654</v>
      </c>
      <c r="B483" s="127" t="s">
        <v>655</v>
      </c>
      <c r="C483" s="58" t="s">
        <v>11</v>
      </c>
      <c r="D483" s="18" t="s">
        <v>9</v>
      </c>
      <c r="E483" s="60">
        <v>15</v>
      </c>
      <c r="F483" s="22">
        <f t="shared" si="11"/>
        <v>3</v>
      </c>
      <c r="G483" s="57">
        <v>200</v>
      </c>
    </row>
    <row r="484" spans="1:7">
      <c r="A484" s="60" t="s">
        <v>656</v>
      </c>
      <c r="B484" s="127" t="s">
        <v>657</v>
      </c>
      <c r="C484" s="58" t="s">
        <v>11</v>
      </c>
      <c r="D484" s="18" t="s">
        <v>9</v>
      </c>
      <c r="E484" s="60">
        <v>25</v>
      </c>
      <c r="F484" s="22">
        <f t="shared" si="11"/>
        <v>12.5</v>
      </c>
      <c r="G484" s="57">
        <v>500</v>
      </c>
    </row>
    <row r="485" spans="1:7" ht="30">
      <c r="A485" s="60" t="s">
        <v>658</v>
      </c>
      <c r="B485" s="127" t="s">
        <v>659</v>
      </c>
      <c r="C485" s="58" t="s">
        <v>11</v>
      </c>
      <c r="D485" s="18" t="s">
        <v>9</v>
      </c>
      <c r="E485" s="60">
        <v>250</v>
      </c>
      <c r="F485" s="22">
        <f t="shared" si="11"/>
        <v>50</v>
      </c>
      <c r="G485" s="57">
        <v>200</v>
      </c>
    </row>
    <row r="486" spans="1:7" ht="30">
      <c r="A486" s="60" t="s">
        <v>660</v>
      </c>
      <c r="B486" s="127" t="s">
        <v>659</v>
      </c>
      <c r="C486" s="58" t="s">
        <v>11</v>
      </c>
      <c r="D486" s="18" t="s">
        <v>9</v>
      </c>
      <c r="E486" s="60">
        <v>250</v>
      </c>
      <c r="F486" s="22">
        <f t="shared" si="11"/>
        <v>50</v>
      </c>
      <c r="G486" s="57">
        <v>200</v>
      </c>
    </row>
    <row r="487" spans="1:7" ht="30">
      <c r="A487" s="60" t="s">
        <v>661</v>
      </c>
      <c r="B487" s="127" t="s">
        <v>662</v>
      </c>
      <c r="C487" s="58" t="s">
        <v>11</v>
      </c>
      <c r="D487" s="18" t="s">
        <v>9</v>
      </c>
      <c r="E487" s="60">
        <v>250</v>
      </c>
      <c r="F487" s="22">
        <f t="shared" si="11"/>
        <v>50</v>
      </c>
      <c r="G487" s="57">
        <v>200</v>
      </c>
    </row>
    <row r="488" spans="1:7" ht="30">
      <c r="A488" s="60" t="s">
        <v>663</v>
      </c>
      <c r="B488" s="127" t="s">
        <v>664</v>
      </c>
      <c r="C488" s="58" t="s">
        <v>732</v>
      </c>
      <c r="D488" s="18" t="s">
        <v>9</v>
      </c>
      <c r="E488" s="60">
        <v>160</v>
      </c>
      <c r="F488" s="22">
        <f t="shared" si="11"/>
        <v>16</v>
      </c>
      <c r="G488" s="57">
        <v>100</v>
      </c>
    </row>
    <row r="489" spans="1:7">
      <c r="A489" s="60" t="s">
        <v>665</v>
      </c>
      <c r="B489" s="127" t="s">
        <v>666</v>
      </c>
      <c r="C489" s="58" t="s">
        <v>11</v>
      </c>
      <c r="D489" s="18" t="s">
        <v>9</v>
      </c>
      <c r="E489" s="60">
        <v>10</v>
      </c>
      <c r="F489" s="22">
        <f t="shared" si="11"/>
        <v>5</v>
      </c>
      <c r="G489" s="57">
        <v>500</v>
      </c>
    </row>
    <row r="490" spans="1:7">
      <c r="A490" s="60" t="s">
        <v>667</v>
      </c>
      <c r="B490" s="127" t="s">
        <v>666</v>
      </c>
      <c r="C490" s="58" t="s">
        <v>11</v>
      </c>
      <c r="D490" s="18" t="s">
        <v>9</v>
      </c>
      <c r="E490" s="60">
        <v>20</v>
      </c>
      <c r="F490" s="22">
        <f t="shared" si="11"/>
        <v>10</v>
      </c>
      <c r="G490" s="57">
        <v>500</v>
      </c>
    </row>
    <row r="491" spans="1:7">
      <c r="A491" s="156"/>
      <c r="B491" s="247"/>
      <c r="C491" s="249"/>
      <c r="D491" s="248"/>
      <c r="E491" s="156"/>
      <c r="F491" s="22"/>
      <c r="G491" s="177"/>
    </row>
    <row r="492" spans="1:7">
      <c r="A492" s="52">
        <v>33651144</v>
      </c>
      <c r="B492" s="81" t="s">
        <v>847</v>
      </c>
      <c r="C492" s="255" t="s">
        <v>783</v>
      </c>
      <c r="D492" s="18"/>
      <c r="E492" s="60">
        <v>7</v>
      </c>
      <c r="F492" s="22">
        <f t="shared" si="11"/>
        <v>0.7</v>
      </c>
      <c r="G492" s="48">
        <v>100</v>
      </c>
    </row>
    <row r="493" spans="1:7">
      <c r="A493" s="52">
        <v>33611200</v>
      </c>
      <c r="B493" s="106" t="s">
        <v>849</v>
      </c>
      <c r="C493" s="255" t="s">
        <v>783</v>
      </c>
      <c r="D493" s="18"/>
      <c r="E493" s="60">
        <v>10</v>
      </c>
      <c r="F493" s="22">
        <f t="shared" si="11"/>
        <v>5</v>
      </c>
      <c r="G493" s="105">
        <v>500</v>
      </c>
    </row>
    <row r="494" spans="1:7" ht="30">
      <c r="A494" s="52">
        <v>33621680</v>
      </c>
      <c r="B494" s="251" t="s">
        <v>850</v>
      </c>
      <c r="C494" s="255" t="s">
        <v>783</v>
      </c>
      <c r="D494" s="18"/>
      <c r="E494" s="60">
        <v>5</v>
      </c>
      <c r="F494" s="22">
        <f t="shared" si="11"/>
        <v>0.5</v>
      </c>
      <c r="G494" s="35">
        <v>100</v>
      </c>
    </row>
    <row r="495" spans="1:7" ht="30">
      <c r="A495" s="119">
        <v>33691112</v>
      </c>
      <c r="B495" s="114" t="s">
        <v>851</v>
      </c>
      <c r="C495" s="34" t="s">
        <v>866</v>
      </c>
      <c r="D495" s="18"/>
      <c r="E495" s="60">
        <v>1800</v>
      </c>
      <c r="F495" s="22">
        <f t="shared" si="11"/>
        <v>18</v>
      </c>
      <c r="G495" s="35">
        <v>10</v>
      </c>
    </row>
    <row r="496" spans="1:7" ht="23.25">
      <c r="A496" s="18">
        <v>33691136</v>
      </c>
      <c r="B496" s="114" t="s">
        <v>823</v>
      </c>
      <c r="C496" s="38" t="s">
        <v>867</v>
      </c>
      <c r="D496" s="18"/>
      <c r="E496" s="60">
        <v>220</v>
      </c>
      <c r="F496" s="22">
        <f t="shared" si="11"/>
        <v>220</v>
      </c>
      <c r="G496" s="35">
        <v>1000</v>
      </c>
    </row>
    <row r="497" spans="1:7" ht="45">
      <c r="A497" s="18">
        <v>33651112</v>
      </c>
      <c r="B497" s="251" t="s">
        <v>853</v>
      </c>
      <c r="C497" s="34" t="s">
        <v>866</v>
      </c>
      <c r="D497" s="18"/>
      <c r="E497" s="60">
        <v>2200</v>
      </c>
      <c r="F497" s="22">
        <f t="shared" si="11"/>
        <v>220</v>
      </c>
      <c r="G497" s="35">
        <v>100</v>
      </c>
    </row>
    <row r="498" spans="1:7" ht="30">
      <c r="A498" s="52">
        <v>33621160</v>
      </c>
      <c r="B498" s="251" t="s">
        <v>854</v>
      </c>
      <c r="C498" s="34" t="s">
        <v>868</v>
      </c>
      <c r="D498" s="18"/>
      <c r="E498" s="60">
        <v>1950</v>
      </c>
      <c r="F498" s="22">
        <f t="shared" si="11"/>
        <v>9.75</v>
      </c>
      <c r="G498" s="35">
        <v>5</v>
      </c>
    </row>
    <row r="499" spans="1:7">
      <c r="A499" s="52">
        <v>33693000</v>
      </c>
      <c r="B499" s="81" t="s">
        <v>856</v>
      </c>
      <c r="C499" s="38" t="s">
        <v>866</v>
      </c>
      <c r="D499" s="18"/>
      <c r="E499" s="60">
        <v>200</v>
      </c>
      <c r="F499" s="22">
        <f t="shared" si="11"/>
        <v>20</v>
      </c>
      <c r="G499" s="48">
        <v>100</v>
      </c>
    </row>
    <row r="500" spans="1:7">
      <c r="A500" s="52">
        <v>33693000</v>
      </c>
      <c r="B500" s="106" t="s">
        <v>857</v>
      </c>
      <c r="C500" s="256" t="s">
        <v>866</v>
      </c>
      <c r="D500" s="18"/>
      <c r="E500" s="60">
        <v>200</v>
      </c>
      <c r="F500" s="22">
        <f t="shared" si="11"/>
        <v>20</v>
      </c>
      <c r="G500" s="265">
        <v>100</v>
      </c>
    </row>
    <row r="501" spans="1:7" ht="22.5">
      <c r="A501" s="52">
        <v>33693000</v>
      </c>
      <c r="B501" s="251" t="s">
        <v>858</v>
      </c>
      <c r="C501" s="257" t="s">
        <v>869</v>
      </c>
      <c r="D501" s="18"/>
      <c r="E501" s="60">
        <v>250</v>
      </c>
      <c r="F501" s="22">
        <f t="shared" si="11"/>
        <v>50</v>
      </c>
      <c r="G501" s="45">
        <v>200</v>
      </c>
    </row>
    <row r="502" spans="1:7" ht="114.75">
      <c r="A502" s="53">
        <v>33693000</v>
      </c>
      <c r="B502" s="159" t="s">
        <v>784</v>
      </c>
      <c r="C502" s="259" t="s">
        <v>866</v>
      </c>
      <c r="D502" s="18"/>
      <c r="E502" s="60">
        <v>4500</v>
      </c>
      <c r="F502" s="22">
        <f t="shared" si="11"/>
        <v>22.5</v>
      </c>
      <c r="G502" s="266">
        <v>5</v>
      </c>
    </row>
    <row r="503" spans="1:7" ht="72">
      <c r="A503" s="53">
        <v>33693000</v>
      </c>
      <c r="B503" s="159" t="s">
        <v>785</v>
      </c>
      <c r="C503" s="258" t="s">
        <v>866</v>
      </c>
      <c r="D503" s="18"/>
      <c r="E503" s="60">
        <v>5500</v>
      </c>
      <c r="F503" s="22">
        <f t="shared" si="11"/>
        <v>27.5</v>
      </c>
      <c r="G503" s="266">
        <v>5</v>
      </c>
    </row>
    <row r="504" spans="1:7" ht="40.5">
      <c r="A504" s="53">
        <v>33693000</v>
      </c>
      <c r="B504" s="160" t="s">
        <v>786</v>
      </c>
      <c r="C504" s="260" t="s">
        <v>866</v>
      </c>
      <c r="D504" s="18"/>
      <c r="E504" s="60">
        <v>4000</v>
      </c>
      <c r="F504" s="22">
        <f t="shared" si="11"/>
        <v>20</v>
      </c>
      <c r="G504" s="267">
        <v>5</v>
      </c>
    </row>
    <row r="505" spans="1:7">
      <c r="A505" s="53">
        <v>33696300</v>
      </c>
      <c r="B505" s="81" t="s">
        <v>860</v>
      </c>
      <c r="C505" s="261" t="s">
        <v>494</v>
      </c>
      <c r="D505" s="18"/>
      <c r="E505" s="60">
        <v>1000</v>
      </c>
      <c r="F505" s="22">
        <f t="shared" si="11"/>
        <v>2</v>
      </c>
      <c r="G505" s="83">
        <v>2</v>
      </c>
    </row>
    <row r="506" spans="1:7" ht="30">
      <c r="A506" s="53">
        <v>33696300</v>
      </c>
      <c r="B506" s="106" t="s">
        <v>425</v>
      </c>
      <c r="C506" s="262" t="s">
        <v>86</v>
      </c>
      <c r="D506" s="18"/>
      <c r="E506" s="60">
        <v>2100</v>
      </c>
      <c r="F506" s="22">
        <f t="shared" si="11"/>
        <v>21</v>
      </c>
      <c r="G506" s="268">
        <v>10</v>
      </c>
    </row>
    <row r="507" spans="1:7" ht="60">
      <c r="A507" s="53">
        <v>33621644</v>
      </c>
      <c r="B507" s="253" t="s">
        <v>429</v>
      </c>
      <c r="C507" s="263" t="s">
        <v>56</v>
      </c>
      <c r="D507" s="18"/>
      <c r="E507" s="60">
        <v>3500</v>
      </c>
      <c r="F507" s="22">
        <f t="shared" si="11"/>
        <v>70</v>
      </c>
      <c r="G507" s="269">
        <v>20</v>
      </c>
    </row>
    <row r="508" spans="1:7">
      <c r="A508" s="53">
        <v>33696300</v>
      </c>
      <c r="B508" s="106" t="s">
        <v>459</v>
      </c>
      <c r="C508" s="262" t="s">
        <v>11</v>
      </c>
      <c r="D508" s="18"/>
      <c r="E508" s="60">
        <v>46000</v>
      </c>
      <c r="F508" s="22">
        <f t="shared" si="11"/>
        <v>230</v>
      </c>
      <c r="G508" s="268">
        <v>5</v>
      </c>
    </row>
    <row r="509" spans="1:7" ht="15.75">
      <c r="A509" s="53">
        <v>33696300</v>
      </c>
      <c r="B509" s="42" t="s">
        <v>861</v>
      </c>
      <c r="C509" s="263" t="s">
        <v>11</v>
      </c>
      <c r="D509" s="18"/>
      <c r="E509" s="60">
        <v>30000</v>
      </c>
      <c r="F509" s="22">
        <f t="shared" si="11"/>
        <v>270</v>
      </c>
      <c r="G509" s="45">
        <v>9</v>
      </c>
    </row>
    <row r="510" spans="1:7" ht="15.75">
      <c r="A510" s="53">
        <v>33696300</v>
      </c>
      <c r="B510" s="42" t="s">
        <v>862</v>
      </c>
      <c r="C510" s="263" t="s">
        <v>11</v>
      </c>
      <c r="D510" s="18"/>
      <c r="E510" s="60">
        <v>5500</v>
      </c>
      <c r="F510" s="22">
        <f t="shared" si="11"/>
        <v>33</v>
      </c>
      <c r="G510" s="45">
        <v>6</v>
      </c>
    </row>
    <row r="511" spans="1:7" ht="15.75">
      <c r="A511" s="53">
        <v>33696300</v>
      </c>
      <c r="B511" s="42" t="s">
        <v>863</v>
      </c>
      <c r="C511" s="263" t="s">
        <v>387</v>
      </c>
      <c r="D511" s="18"/>
      <c r="E511" s="60">
        <v>120</v>
      </c>
      <c r="F511" s="22">
        <f t="shared" si="11"/>
        <v>60</v>
      </c>
      <c r="G511" s="45">
        <v>500</v>
      </c>
    </row>
    <row r="512" spans="1:7" ht="15.75">
      <c r="A512" s="53">
        <v>33696900</v>
      </c>
      <c r="B512" s="186" t="s">
        <v>864</v>
      </c>
      <c r="C512" s="262" t="s">
        <v>387</v>
      </c>
      <c r="D512" s="18"/>
      <c r="E512" s="60">
        <v>500</v>
      </c>
      <c r="F512" s="22">
        <f t="shared" si="11"/>
        <v>60</v>
      </c>
      <c r="G512" s="87">
        <v>120</v>
      </c>
    </row>
    <row r="513" spans="1:7" ht="30">
      <c r="A513" s="53">
        <v>33696300</v>
      </c>
      <c r="B513" s="114" t="s">
        <v>423</v>
      </c>
      <c r="C513" s="263" t="s">
        <v>387</v>
      </c>
      <c r="D513" s="18"/>
      <c r="E513" s="60">
        <v>1200</v>
      </c>
      <c r="F513" s="22">
        <f t="shared" si="11"/>
        <v>48</v>
      </c>
      <c r="G513" s="36">
        <v>40</v>
      </c>
    </row>
    <row r="514" spans="1:7">
      <c r="A514" s="53">
        <v>33696300</v>
      </c>
      <c r="B514" s="51" t="s">
        <v>445</v>
      </c>
      <c r="C514" s="259" t="s">
        <v>387</v>
      </c>
      <c r="D514" s="18"/>
      <c r="E514" s="60">
        <v>120</v>
      </c>
      <c r="F514" s="22">
        <f t="shared" si="11"/>
        <v>24</v>
      </c>
      <c r="G514" s="270">
        <v>200</v>
      </c>
    </row>
    <row r="515" spans="1:7" ht="30">
      <c r="A515" s="53">
        <v>33696300</v>
      </c>
      <c r="B515" s="81" t="s">
        <v>461</v>
      </c>
      <c r="C515" s="261" t="s">
        <v>11</v>
      </c>
      <c r="D515" s="18"/>
      <c r="E515" s="60">
        <v>28000</v>
      </c>
      <c r="F515" s="22">
        <f t="shared" si="11"/>
        <v>252</v>
      </c>
      <c r="G515" s="271">
        <v>9</v>
      </c>
    </row>
    <row r="516" spans="1:7">
      <c r="A516" s="53">
        <v>33696300</v>
      </c>
      <c r="B516" s="127" t="s">
        <v>793</v>
      </c>
      <c r="C516" s="264" t="s">
        <v>387</v>
      </c>
      <c r="D516" s="18"/>
      <c r="E516" s="60">
        <v>900</v>
      </c>
      <c r="F516" s="22">
        <f t="shared" si="11"/>
        <v>86.4</v>
      </c>
      <c r="G516" s="60">
        <v>96</v>
      </c>
    </row>
    <row r="517" spans="1:7">
      <c r="A517" s="18">
        <v>33696300</v>
      </c>
      <c r="B517" s="254" t="s">
        <v>865</v>
      </c>
      <c r="C517" s="34" t="s">
        <v>783</v>
      </c>
      <c r="D517" s="18"/>
      <c r="E517" s="60">
        <v>230</v>
      </c>
      <c r="F517" s="22">
        <f t="shared" si="11"/>
        <v>69</v>
      </c>
      <c r="G517" s="35">
        <v>300</v>
      </c>
    </row>
    <row r="518" spans="1:7" ht="27">
      <c r="A518" s="60">
        <v>33696300</v>
      </c>
      <c r="B518" s="131" t="s">
        <v>956</v>
      </c>
      <c r="C518" s="130" t="s">
        <v>870</v>
      </c>
      <c r="D518" s="18"/>
      <c r="E518" s="60">
        <v>15</v>
      </c>
      <c r="F518" s="22">
        <f t="shared" si="11"/>
        <v>120</v>
      </c>
      <c r="G518" s="130">
        <v>8000</v>
      </c>
    </row>
    <row r="519" spans="1:7">
      <c r="A519" s="60"/>
      <c r="B519" s="127"/>
      <c r="C519" s="58"/>
      <c r="D519" s="18"/>
      <c r="E519" s="60"/>
      <c r="F519" s="22">
        <f t="shared" si="11"/>
        <v>0</v>
      </c>
      <c r="G519" s="57"/>
    </row>
    <row r="520" spans="1:7">
      <c r="A520" s="53">
        <v>33157400</v>
      </c>
      <c r="B520" s="251" t="s">
        <v>377</v>
      </c>
      <c r="C520" s="33" t="s">
        <v>56</v>
      </c>
      <c r="D520" s="18" t="s">
        <v>9</v>
      </c>
      <c r="E520" s="60">
        <v>6000</v>
      </c>
      <c r="F520" s="22">
        <f t="shared" si="11"/>
        <v>180</v>
      </c>
      <c r="G520" s="45">
        <v>30</v>
      </c>
    </row>
    <row r="521" spans="1:7" ht="30">
      <c r="A521" s="53">
        <v>33157400</v>
      </c>
      <c r="B521" s="81" t="s">
        <v>873</v>
      </c>
      <c r="C521" s="261" t="s">
        <v>11</v>
      </c>
      <c r="D521" s="18" t="s">
        <v>9</v>
      </c>
      <c r="E521" s="60">
        <v>120</v>
      </c>
      <c r="F521" s="22">
        <f t="shared" si="11"/>
        <v>48</v>
      </c>
      <c r="G521" s="83">
        <v>400</v>
      </c>
    </row>
    <row r="522" spans="1:7">
      <c r="A522" s="53">
        <v>33157110</v>
      </c>
      <c r="B522" s="81" t="s">
        <v>874</v>
      </c>
      <c r="C522" s="261" t="s">
        <v>11</v>
      </c>
      <c r="D522" s="18" t="s">
        <v>9</v>
      </c>
      <c r="E522" s="60">
        <v>1200</v>
      </c>
      <c r="F522" s="22">
        <f t="shared" si="11"/>
        <v>120</v>
      </c>
      <c r="G522" s="83">
        <v>100</v>
      </c>
    </row>
    <row r="523" spans="1:7">
      <c r="A523" s="53">
        <v>33141182</v>
      </c>
      <c r="B523" s="251" t="s">
        <v>875</v>
      </c>
      <c r="C523" s="263" t="s">
        <v>11</v>
      </c>
      <c r="D523" s="18" t="s">
        <v>9</v>
      </c>
      <c r="E523" s="60">
        <v>4500</v>
      </c>
      <c r="F523" s="22">
        <f t="shared" si="11"/>
        <v>45</v>
      </c>
      <c r="G523" s="45">
        <v>10</v>
      </c>
    </row>
    <row r="524" spans="1:7" ht="30">
      <c r="A524" s="53">
        <v>33196000</v>
      </c>
      <c r="B524" s="114" t="s">
        <v>876</v>
      </c>
      <c r="C524" s="263" t="s">
        <v>114</v>
      </c>
      <c r="D524" s="18" t="s">
        <v>9</v>
      </c>
      <c r="E524" s="60">
        <v>1080</v>
      </c>
      <c r="F524" s="22">
        <f t="shared" si="11"/>
        <v>108</v>
      </c>
      <c r="G524" s="281">
        <v>100</v>
      </c>
    </row>
    <row r="525" spans="1:7">
      <c r="A525" s="53">
        <v>33196000</v>
      </c>
      <c r="B525" s="280" t="s">
        <v>877</v>
      </c>
      <c r="C525" s="263" t="s">
        <v>11</v>
      </c>
      <c r="D525" s="18" t="s">
        <v>9</v>
      </c>
      <c r="E525" s="60">
        <v>130</v>
      </c>
      <c r="F525" s="22">
        <f t="shared" si="11"/>
        <v>13</v>
      </c>
      <c r="G525" s="36">
        <v>100</v>
      </c>
    </row>
    <row r="526" spans="1:7" ht="30">
      <c r="A526" s="53">
        <v>33191310</v>
      </c>
      <c r="B526" s="114" t="s">
        <v>469</v>
      </c>
      <c r="C526" s="263" t="s">
        <v>11</v>
      </c>
      <c r="D526" s="18" t="s">
        <v>9</v>
      </c>
      <c r="E526" s="60">
        <v>55</v>
      </c>
      <c r="F526" s="22">
        <f t="shared" si="11"/>
        <v>55</v>
      </c>
      <c r="G526" s="282">
        <v>1000</v>
      </c>
    </row>
    <row r="527" spans="1:7" ht="45">
      <c r="A527" s="53">
        <v>33157400</v>
      </c>
      <c r="B527" s="127" t="s">
        <v>788</v>
      </c>
      <c r="C527" s="264" t="s">
        <v>11</v>
      </c>
      <c r="D527" s="18" t="s">
        <v>9</v>
      </c>
      <c r="E527" s="60">
        <v>2800</v>
      </c>
      <c r="F527" s="22">
        <f t="shared" si="11"/>
        <v>56</v>
      </c>
      <c r="G527" s="60">
        <v>20</v>
      </c>
    </row>
    <row r="528" spans="1:7" ht="30">
      <c r="A528" s="53">
        <v>33141136</v>
      </c>
      <c r="B528" s="127" t="s">
        <v>789</v>
      </c>
      <c r="C528" s="264" t="s">
        <v>11</v>
      </c>
      <c r="D528" s="18" t="s">
        <v>9</v>
      </c>
      <c r="E528" s="60">
        <v>6000</v>
      </c>
      <c r="F528" s="22">
        <f t="shared" si="11"/>
        <v>60</v>
      </c>
      <c r="G528" s="60">
        <v>10</v>
      </c>
    </row>
    <row r="529" spans="1:7">
      <c r="A529" s="53">
        <v>33171110</v>
      </c>
      <c r="B529" s="127" t="s">
        <v>790</v>
      </c>
      <c r="C529" s="264" t="s">
        <v>11</v>
      </c>
      <c r="D529" s="18" t="s">
        <v>9</v>
      </c>
      <c r="E529" s="60">
        <v>2500</v>
      </c>
      <c r="F529" s="22">
        <f t="shared" si="11"/>
        <v>50</v>
      </c>
      <c r="G529" s="60">
        <v>20</v>
      </c>
    </row>
    <row r="530" spans="1:7" ht="30">
      <c r="A530" s="53">
        <v>33151270</v>
      </c>
      <c r="B530" s="127" t="s">
        <v>791</v>
      </c>
      <c r="C530" s="264" t="s">
        <v>11</v>
      </c>
      <c r="D530" s="18" t="s">
        <v>9</v>
      </c>
      <c r="E530" s="60">
        <v>4000</v>
      </c>
      <c r="F530" s="22">
        <f t="shared" si="11"/>
        <v>40</v>
      </c>
      <c r="G530" s="60">
        <v>10</v>
      </c>
    </row>
    <row r="531" spans="1:7">
      <c r="A531" s="53">
        <v>33169000</v>
      </c>
      <c r="B531" s="131" t="s">
        <v>794</v>
      </c>
      <c r="C531" s="130" t="s">
        <v>11</v>
      </c>
      <c r="D531" s="18" t="s">
        <v>9</v>
      </c>
      <c r="E531" s="60">
        <v>3200</v>
      </c>
      <c r="F531" s="22">
        <f t="shared" si="11"/>
        <v>19.2</v>
      </c>
      <c r="G531" s="130">
        <v>6</v>
      </c>
    </row>
    <row r="532" spans="1:7">
      <c r="A532" s="53">
        <v>33169000</v>
      </c>
      <c r="B532" s="131" t="s">
        <v>794</v>
      </c>
      <c r="C532" s="130" t="s">
        <v>11</v>
      </c>
      <c r="D532" s="18" t="s">
        <v>9</v>
      </c>
      <c r="E532" s="60">
        <v>2600</v>
      </c>
      <c r="F532" s="22">
        <f t="shared" si="11"/>
        <v>26</v>
      </c>
      <c r="G532" s="130">
        <v>10</v>
      </c>
    </row>
    <row r="533" spans="1:7">
      <c r="A533" s="53">
        <v>33161210</v>
      </c>
      <c r="B533" s="131" t="s">
        <v>795</v>
      </c>
      <c r="C533" s="130" t="s">
        <v>11</v>
      </c>
      <c r="D533" s="18" t="s">
        <v>9</v>
      </c>
      <c r="E533" s="60">
        <v>950</v>
      </c>
      <c r="F533" s="22">
        <f t="shared" si="11"/>
        <v>9.5</v>
      </c>
      <c r="G533" s="130">
        <v>10</v>
      </c>
    </row>
    <row r="534" spans="1:7">
      <c r="A534" s="53">
        <v>33162000</v>
      </c>
      <c r="B534" s="131" t="s">
        <v>796</v>
      </c>
      <c r="C534" s="130" t="s">
        <v>11</v>
      </c>
      <c r="D534" s="18" t="s">
        <v>9</v>
      </c>
      <c r="E534" s="60">
        <v>2300</v>
      </c>
      <c r="F534" s="22">
        <f t="shared" si="11"/>
        <v>23</v>
      </c>
      <c r="G534" s="130">
        <v>10</v>
      </c>
    </row>
    <row r="535" spans="1:7">
      <c r="A535" s="53">
        <v>33162000</v>
      </c>
      <c r="B535" s="131" t="s">
        <v>796</v>
      </c>
      <c r="C535" s="130" t="s">
        <v>11</v>
      </c>
      <c r="D535" s="18" t="s">
        <v>9</v>
      </c>
      <c r="E535" s="60">
        <v>1800</v>
      </c>
      <c r="F535" s="22">
        <f t="shared" si="11"/>
        <v>18</v>
      </c>
      <c r="G535" s="130">
        <v>10</v>
      </c>
    </row>
    <row r="536" spans="1:7">
      <c r="A536" s="53">
        <v>33162000</v>
      </c>
      <c r="B536" s="131" t="s">
        <v>797</v>
      </c>
      <c r="C536" s="130" t="s">
        <v>11</v>
      </c>
      <c r="D536" s="18" t="s">
        <v>9</v>
      </c>
      <c r="E536" s="60">
        <v>1600</v>
      </c>
      <c r="F536" s="22">
        <f t="shared" si="11"/>
        <v>4.8</v>
      </c>
      <c r="G536" s="130">
        <v>3</v>
      </c>
    </row>
    <row r="537" spans="1:7">
      <c r="A537" s="53">
        <v>33141157</v>
      </c>
      <c r="B537" s="131" t="s">
        <v>798</v>
      </c>
      <c r="C537" s="130" t="s">
        <v>11</v>
      </c>
      <c r="D537" s="18" t="s">
        <v>9</v>
      </c>
      <c r="E537" s="60">
        <v>850</v>
      </c>
      <c r="F537" s="22">
        <f t="shared" si="11"/>
        <v>4.25</v>
      </c>
      <c r="G537" s="130">
        <v>5</v>
      </c>
    </row>
    <row r="538" spans="1:7">
      <c r="A538" s="53">
        <v>33169400</v>
      </c>
      <c r="B538" s="131" t="s">
        <v>799</v>
      </c>
      <c r="C538" s="130" t="s">
        <v>11</v>
      </c>
      <c r="D538" s="18" t="s">
        <v>9</v>
      </c>
      <c r="E538" s="60">
        <v>12000</v>
      </c>
      <c r="F538" s="22">
        <f t="shared" si="11"/>
        <v>36</v>
      </c>
      <c r="G538" s="130">
        <v>3</v>
      </c>
    </row>
    <row r="539" spans="1:7">
      <c r="A539" s="53">
        <v>33169400</v>
      </c>
      <c r="B539" s="131" t="s">
        <v>799</v>
      </c>
      <c r="C539" s="130" t="s">
        <v>11</v>
      </c>
      <c r="D539" s="18" t="s">
        <v>9</v>
      </c>
      <c r="E539" s="60">
        <v>10000</v>
      </c>
      <c r="F539" s="22">
        <f t="shared" si="11"/>
        <v>30</v>
      </c>
      <c r="G539" s="130">
        <v>3</v>
      </c>
    </row>
    <row r="540" spans="1:7">
      <c r="A540" s="53">
        <v>33169300</v>
      </c>
      <c r="B540" s="131" t="s">
        <v>800</v>
      </c>
      <c r="C540" s="130" t="s">
        <v>11</v>
      </c>
      <c r="D540" s="18" t="s">
        <v>9</v>
      </c>
      <c r="E540" s="60">
        <v>1600</v>
      </c>
      <c r="F540" s="22">
        <f t="shared" si="11"/>
        <v>16</v>
      </c>
      <c r="G540" s="130">
        <v>10</v>
      </c>
    </row>
    <row r="541" spans="1:7" ht="40.5">
      <c r="A541" s="74">
        <v>33191650</v>
      </c>
      <c r="B541" s="131" t="s">
        <v>801</v>
      </c>
      <c r="C541" s="130" t="s">
        <v>878</v>
      </c>
      <c r="D541" s="18" t="s">
        <v>9</v>
      </c>
      <c r="E541" s="60">
        <v>3000</v>
      </c>
      <c r="F541" s="22">
        <f t="shared" si="11"/>
        <v>30</v>
      </c>
      <c r="G541" s="130">
        <v>10</v>
      </c>
    </row>
    <row r="542" spans="1:7">
      <c r="A542" s="60">
        <v>33141143</v>
      </c>
      <c r="B542" s="131" t="s">
        <v>802</v>
      </c>
      <c r="C542" s="130" t="s">
        <v>11</v>
      </c>
      <c r="D542" s="18" t="s">
        <v>9</v>
      </c>
      <c r="E542" s="60">
        <v>50</v>
      </c>
      <c r="F542" s="22">
        <f t="shared" si="11"/>
        <v>5</v>
      </c>
      <c r="G542" s="130">
        <v>100</v>
      </c>
    </row>
    <row r="543" spans="1:7">
      <c r="A543" s="60">
        <v>33141211</v>
      </c>
      <c r="B543" s="131" t="s">
        <v>803</v>
      </c>
      <c r="C543" s="130" t="s">
        <v>11</v>
      </c>
      <c r="D543" s="18" t="s">
        <v>9</v>
      </c>
      <c r="E543" s="60">
        <v>38000</v>
      </c>
      <c r="F543" s="22">
        <f t="shared" si="11"/>
        <v>456</v>
      </c>
      <c r="G543" s="130">
        <v>12</v>
      </c>
    </row>
    <row r="544" spans="1:7">
      <c r="A544" s="60"/>
      <c r="B544" s="127"/>
      <c r="C544" s="58"/>
      <c r="D544" s="18"/>
      <c r="E544" s="60"/>
      <c r="F544" s="22">
        <f t="shared" si="11"/>
        <v>0</v>
      </c>
      <c r="G544" s="130"/>
    </row>
    <row r="545" spans="1:7" ht="24">
      <c r="A545" s="163" t="s">
        <v>879</v>
      </c>
      <c r="B545" s="60" t="s">
        <v>823</v>
      </c>
      <c r="C545" s="60" t="s">
        <v>867</v>
      </c>
      <c r="D545" s="18"/>
      <c r="E545" s="60">
        <v>600</v>
      </c>
      <c r="F545" s="22">
        <f t="shared" si="11"/>
        <v>30</v>
      </c>
      <c r="G545" s="164">
        <v>50</v>
      </c>
    </row>
    <row r="546" spans="1:7">
      <c r="A546" s="163" t="s">
        <v>810</v>
      </c>
      <c r="B546" s="63" t="s">
        <v>811</v>
      </c>
      <c r="C546" s="63" t="s">
        <v>894</v>
      </c>
      <c r="D546" s="18"/>
      <c r="E546" s="60">
        <v>150</v>
      </c>
      <c r="F546" s="22">
        <f t="shared" si="11"/>
        <v>15</v>
      </c>
      <c r="G546" s="164">
        <v>100</v>
      </c>
    </row>
    <row r="547" spans="1:7">
      <c r="A547" s="163" t="s">
        <v>812</v>
      </c>
      <c r="B547" s="109" t="s">
        <v>813</v>
      </c>
      <c r="C547" s="60" t="s">
        <v>895</v>
      </c>
      <c r="D547" s="18"/>
      <c r="E547" s="60">
        <v>25</v>
      </c>
      <c r="F547" s="22">
        <f t="shared" si="11"/>
        <v>25.2</v>
      </c>
      <c r="G547" s="164">
        <v>1008</v>
      </c>
    </row>
    <row r="548" spans="1:7">
      <c r="A548" s="163" t="s">
        <v>880</v>
      </c>
      <c r="B548" s="114" t="s">
        <v>846</v>
      </c>
      <c r="C548" s="255" t="s">
        <v>783</v>
      </c>
      <c r="D548" s="18"/>
      <c r="E548" s="60">
        <v>150</v>
      </c>
      <c r="F548" s="22">
        <f t="shared" si="11"/>
        <v>675</v>
      </c>
      <c r="G548" s="35">
        <v>4500</v>
      </c>
    </row>
    <row r="549" spans="1:7">
      <c r="A549" s="163" t="s">
        <v>814</v>
      </c>
      <c r="B549" s="60" t="s">
        <v>815</v>
      </c>
      <c r="C549" s="60" t="s">
        <v>866</v>
      </c>
      <c r="D549" s="18"/>
      <c r="E549" s="60">
        <v>90000</v>
      </c>
      <c r="F549" s="22">
        <f t="shared" si="11"/>
        <v>180</v>
      </c>
      <c r="G549" s="164">
        <v>2</v>
      </c>
    </row>
    <row r="550" spans="1:7">
      <c r="A550" s="163" t="s">
        <v>882</v>
      </c>
      <c r="B550" s="252" t="s">
        <v>859</v>
      </c>
      <c r="C550" s="258" t="s">
        <v>868</v>
      </c>
      <c r="D550" s="18"/>
      <c r="E550" s="60">
        <v>7500</v>
      </c>
      <c r="F550" s="22">
        <f t="shared" si="11"/>
        <v>75</v>
      </c>
      <c r="G550" s="118">
        <v>10</v>
      </c>
    </row>
    <row r="551" spans="1:7" ht="30">
      <c r="A551" s="163" t="s">
        <v>884</v>
      </c>
      <c r="B551" s="127" t="s">
        <v>792</v>
      </c>
      <c r="C551" s="284" t="s">
        <v>11</v>
      </c>
      <c r="D551" s="18"/>
      <c r="E551" s="60">
        <v>3700</v>
      </c>
      <c r="F551" s="22">
        <f t="shared" si="11"/>
        <v>74</v>
      </c>
      <c r="G551" s="164">
        <v>20</v>
      </c>
    </row>
    <row r="552" spans="1:7" ht="26.25">
      <c r="A552" s="163" t="s">
        <v>885</v>
      </c>
      <c r="B552" s="286" t="s">
        <v>886</v>
      </c>
      <c r="C552" s="60" t="s">
        <v>895</v>
      </c>
      <c r="D552" s="18"/>
      <c r="E552" s="60">
        <v>1800</v>
      </c>
      <c r="F552" s="22">
        <f t="shared" si="11"/>
        <v>180</v>
      </c>
      <c r="G552" s="164">
        <v>100</v>
      </c>
    </row>
    <row r="553" spans="1:7" ht="23.25">
      <c r="A553" s="163" t="s">
        <v>887</v>
      </c>
      <c r="B553" s="287" t="s">
        <v>855</v>
      </c>
      <c r="C553" s="288" t="s">
        <v>868</v>
      </c>
      <c r="D553" s="18"/>
      <c r="E553" s="60">
        <v>90</v>
      </c>
      <c r="F553" s="22">
        <f t="shared" si="11"/>
        <v>27</v>
      </c>
      <c r="G553" s="290">
        <v>300</v>
      </c>
    </row>
    <row r="554" spans="1:7">
      <c r="A554" s="166" t="s">
        <v>817</v>
      </c>
      <c r="B554" s="167" t="s">
        <v>818</v>
      </c>
      <c r="C554" s="63" t="s">
        <v>895</v>
      </c>
      <c r="D554" s="18"/>
      <c r="E554" s="60">
        <v>45</v>
      </c>
      <c r="F554" s="22">
        <f t="shared" si="11"/>
        <v>5.4</v>
      </c>
      <c r="G554" s="164">
        <v>120</v>
      </c>
    </row>
    <row r="555" spans="1:7" ht="24">
      <c r="A555" s="163" t="s">
        <v>891</v>
      </c>
      <c r="B555" s="81" t="s">
        <v>848</v>
      </c>
      <c r="C555" s="255" t="s">
        <v>783</v>
      </c>
      <c r="D555" s="18"/>
      <c r="E555" s="60">
        <v>100</v>
      </c>
      <c r="F555" s="22">
        <f t="shared" si="11"/>
        <v>12</v>
      </c>
      <c r="G555" s="291">
        <v>120</v>
      </c>
    </row>
    <row r="556" spans="1:7">
      <c r="A556" s="163" t="s">
        <v>821</v>
      </c>
      <c r="B556" s="63" t="s">
        <v>822</v>
      </c>
      <c r="C556" s="60" t="s">
        <v>896</v>
      </c>
      <c r="D556" s="18"/>
      <c r="E556" s="60">
        <v>10</v>
      </c>
      <c r="F556" s="22">
        <f t="shared" si="11"/>
        <v>50</v>
      </c>
      <c r="G556" s="164">
        <v>5000</v>
      </c>
    </row>
    <row r="557" spans="1:7" ht="15.75">
      <c r="A557" s="163" t="s">
        <v>892</v>
      </c>
      <c r="B557" s="106" t="s">
        <v>893</v>
      </c>
      <c r="C557" s="283" t="s">
        <v>11</v>
      </c>
      <c r="D557" s="18"/>
      <c r="E557" s="60">
        <v>5500</v>
      </c>
      <c r="F557" s="22">
        <f t="shared" si="11"/>
        <v>275</v>
      </c>
      <c r="G557" s="289">
        <v>50</v>
      </c>
    </row>
    <row r="558" spans="1:7">
      <c r="A558" s="60"/>
      <c r="B558" s="127"/>
      <c r="C558" s="58"/>
      <c r="D558" s="18"/>
      <c r="E558" s="60"/>
      <c r="F558" s="22"/>
      <c r="G558" s="57"/>
    </row>
    <row r="559" spans="1:7" ht="25.5">
      <c r="A559" s="292">
        <v>33691156</v>
      </c>
      <c r="B559" s="114" t="s">
        <v>872</v>
      </c>
      <c r="C559" s="293" t="s">
        <v>908</v>
      </c>
      <c r="D559" s="18"/>
      <c r="E559" s="60">
        <v>35000</v>
      </c>
      <c r="F559" s="22">
        <f t="shared" si="11"/>
        <v>175</v>
      </c>
      <c r="G559" s="44">
        <v>5</v>
      </c>
    </row>
    <row r="560" spans="1:7">
      <c r="A560" s="292">
        <v>33691156</v>
      </c>
      <c r="B560" s="106" t="s">
        <v>900</v>
      </c>
      <c r="C560" s="295" t="s">
        <v>11</v>
      </c>
      <c r="D560" s="18"/>
      <c r="E560" s="60">
        <v>35</v>
      </c>
      <c r="F560" s="22">
        <f t="shared" si="11"/>
        <v>35</v>
      </c>
      <c r="G560" s="105">
        <v>1000</v>
      </c>
    </row>
    <row r="561" spans="1:7">
      <c r="A561" s="292">
        <v>33691156</v>
      </c>
      <c r="B561" s="106" t="s">
        <v>900</v>
      </c>
      <c r="C561" s="295" t="s">
        <v>11</v>
      </c>
      <c r="D561" s="18"/>
      <c r="E561" s="60">
        <v>60</v>
      </c>
      <c r="F561" s="22">
        <f t="shared" si="11"/>
        <v>9</v>
      </c>
      <c r="G561" s="105">
        <v>150</v>
      </c>
    </row>
    <row r="562" spans="1:7" ht="30">
      <c r="A562" s="292">
        <v>33631370</v>
      </c>
      <c r="B562" s="251" t="s">
        <v>901</v>
      </c>
      <c r="C562" s="296" t="s">
        <v>868</v>
      </c>
      <c r="D562" s="18"/>
      <c r="E562" s="60">
        <v>1600</v>
      </c>
      <c r="F562" s="22">
        <f t="shared" si="11"/>
        <v>160</v>
      </c>
      <c r="G562" s="282">
        <v>100</v>
      </c>
    </row>
    <row r="563" spans="1:7" ht="30">
      <c r="A563" s="292">
        <v>33661115</v>
      </c>
      <c r="B563" s="114" t="s">
        <v>902</v>
      </c>
      <c r="C563" s="297" t="s">
        <v>868</v>
      </c>
      <c r="D563" s="18"/>
      <c r="E563" s="60">
        <v>1500</v>
      </c>
      <c r="F563" s="22">
        <f t="shared" si="11"/>
        <v>15</v>
      </c>
      <c r="G563" s="282">
        <v>10</v>
      </c>
    </row>
    <row r="564" spans="1:7" ht="45">
      <c r="A564" s="292">
        <v>33671112</v>
      </c>
      <c r="B564" s="81" t="s">
        <v>904</v>
      </c>
      <c r="C564" s="294" t="s">
        <v>11</v>
      </c>
      <c r="D564" s="18"/>
      <c r="E564" s="60">
        <v>3600</v>
      </c>
      <c r="F564" s="22">
        <f t="shared" si="11"/>
        <v>36</v>
      </c>
      <c r="G564" s="298">
        <v>10</v>
      </c>
    </row>
    <row r="565" spans="1:7" ht="23.25">
      <c r="A565" s="292">
        <v>33691220</v>
      </c>
      <c r="B565" s="251" t="s">
        <v>905</v>
      </c>
      <c r="C565" s="297" t="s">
        <v>868</v>
      </c>
      <c r="D565" s="18"/>
      <c r="E565" s="60">
        <v>75</v>
      </c>
      <c r="F565" s="22">
        <f t="shared" si="11"/>
        <v>22.5</v>
      </c>
      <c r="G565" s="282">
        <v>300</v>
      </c>
    </row>
    <row r="566" spans="1:7" ht="45">
      <c r="A566" s="292">
        <v>33621641</v>
      </c>
      <c r="B566" s="114" t="s">
        <v>426</v>
      </c>
      <c r="C566" s="294" t="s">
        <v>56</v>
      </c>
      <c r="D566" s="18"/>
      <c r="E566" s="60">
        <v>29000</v>
      </c>
      <c r="F566" s="22">
        <f t="shared" si="11"/>
        <v>290</v>
      </c>
      <c r="G566" s="282">
        <v>10</v>
      </c>
    </row>
    <row r="567" spans="1:7" ht="23.25">
      <c r="A567" s="60">
        <v>33611420</v>
      </c>
      <c r="B567" s="60" t="s">
        <v>907</v>
      </c>
      <c r="C567" s="297" t="s">
        <v>868</v>
      </c>
      <c r="D567" s="18"/>
      <c r="E567" s="60">
        <v>600</v>
      </c>
      <c r="F567" s="22">
        <f t="shared" si="11"/>
        <v>300</v>
      </c>
      <c r="G567" s="272">
        <v>500</v>
      </c>
    </row>
    <row r="568" spans="1:7" ht="12" customHeight="1">
      <c r="A568" s="60"/>
      <c r="B568" s="127"/>
      <c r="C568" s="58"/>
      <c r="D568" s="18"/>
      <c r="E568" s="60"/>
      <c r="F568" s="79"/>
      <c r="G568" s="57"/>
    </row>
    <row r="569" spans="1:7" ht="15.75">
      <c r="A569" s="171">
        <v>33691156</v>
      </c>
      <c r="B569" s="88" t="s">
        <v>825</v>
      </c>
      <c r="C569" s="42" t="s">
        <v>11</v>
      </c>
      <c r="D569" s="18" t="s">
        <v>740</v>
      </c>
      <c r="E569" s="87">
        <v>20</v>
      </c>
      <c r="F569" s="22">
        <f t="shared" ref="F569:F584" si="12">E569*G569/1000</f>
        <v>20</v>
      </c>
      <c r="G569" s="88">
        <v>1000</v>
      </c>
    </row>
    <row r="570" spans="1:7" ht="18.75" customHeight="1">
      <c r="A570" s="171">
        <v>33691156</v>
      </c>
      <c r="B570" s="165" t="s">
        <v>824</v>
      </c>
      <c r="C570" s="42" t="s">
        <v>11</v>
      </c>
      <c r="D570" s="18" t="s">
        <v>9</v>
      </c>
      <c r="E570" s="87">
        <v>65</v>
      </c>
      <c r="F570" s="22">
        <f t="shared" si="12"/>
        <v>16.25</v>
      </c>
      <c r="G570" s="88">
        <v>250</v>
      </c>
    </row>
    <row r="571" spans="1:7" ht="18.75" customHeight="1">
      <c r="A571" s="171"/>
      <c r="B571" s="165" t="s">
        <v>827</v>
      </c>
      <c r="C571" s="42" t="s">
        <v>11</v>
      </c>
      <c r="D571" s="18" t="s">
        <v>740</v>
      </c>
      <c r="E571" s="87">
        <v>1100</v>
      </c>
      <c r="F571" s="22">
        <f t="shared" si="12"/>
        <v>22</v>
      </c>
      <c r="G571" s="88">
        <v>20</v>
      </c>
    </row>
    <row r="572" spans="1:7" ht="18.75" customHeight="1">
      <c r="A572" s="163" t="s">
        <v>892</v>
      </c>
      <c r="B572" s="106" t="s">
        <v>951</v>
      </c>
      <c r="C572" s="42" t="s">
        <v>11</v>
      </c>
      <c r="D572" s="18" t="s">
        <v>740</v>
      </c>
      <c r="E572" s="87">
        <v>5000</v>
      </c>
      <c r="F572" s="22">
        <f t="shared" si="12"/>
        <v>25</v>
      </c>
      <c r="G572" s="88">
        <v>5</v>
      </c>
    </row>
    <row r="573" spans="1:7" ht="18.75" customHeight="1">
      <c r="A573" s="313"/>
      <c r="B573" s="106" t="s">
        <v>952</v>
      </c>
      <c r="C573" s="42" t="s">
        <v>11</v>
      </c>
      <c r="D573" s="18" t="s">
        <v>740</v>
      </c>
      <c r="E573" s="87">
        <v>2200</v>
      </c>
      <c r="F573" s="22">
        <f t="shared" si="12"/>
        <v>22</v>
      </c>
      <c r="G573" s="88">
        <v>10</v>
      </c>
    </row>
    <row r="574" spans="1:7" ht="18.75" customHeight="1">
      <c r="A574" s="313"/>
      <c r="B574" s="106" t="s">
        <v>953</v>
      </c>
      <c r="C574" s="42" t="s">
        <v>11</v>
      </c>
      <c r="D574" s="18" t="s">
        <v>740</v>
      </c>
      <c r="E574" s="87">
        <v>1700</v>
      </c>
      <c r="F574" s="22">
        <f t="shared" si="12"/>
        <v>25.5</v>
      </c>
      <c r="G574" s="88">
        <v>15</v>
      </c>
    </row>
    <row r="575" spans="1:7" ht="18.75" customHeight="1">
      <c r="A575" s="313"/>
      <c r="B575" s="106" t="s">
        <v>954</v>
      </c>
      <c r="C575" s="42" t="s">
        <v>11</v>
      </c>
      <c r="D575" s="18" t="s">
        <v>740</v>
      </c>
      <c r="E575" s="87">
        <v>1500</v>
      </c>
      <c r="F575" s="22">
        <f t="shared" si="12"/>
        <v>480</v>
      </c>
      <c r="G575" s="88">
        <v>320</v>
      </c>
    </row>
    <row r="576" spans="1:7" ht="18.75" customHeight="1">
      <c r="A576" s="171"/>
      <c r="B576" s="165" t="s">
        <v>955</v>
      </c>
      <c r="C576" s="42" t="s">
        <v>11</v>
      </c>
      <c r="D576" s="18" t="s">
        <v>740</v>
      </c>
      <c r="E576" s="87">
        <v>1500</v>
      </c>
      <c r="F576" s="22">
        <f t="shared" si="12"/>
        <v>4950</v>
      </c>
      <c r="G576" s="88">
        <v>3300</v>
      </c>
    </row>
    <row r="577" spans="1:7" ht="15.75">
      <c r="A577" s="171">
        <v>33691156</v>
      </c>
      <c r="B577" s="88" t="s">
        <v>826</v>
      </c>
      <c r="C577" s="42" t="s">
        <v>11</v>
      </c>
      <c r="D577" s="18" t="s">
        <v>740</v>
      </c>
      <c r="E577" s="87">
        <v>5500</v>
      </c>
      <c r="F577" s="22">
        <f t="shared" si="12"/>
        <v>55</v>
      </c>
      <c r="G577" s="88">
        <v>10</v>
      </c>
    </row>
    <row r="578" spans="1:7" ht="15.75">
      <c r="A578" s="171">
        <v>33691156</v>
      </c>
      <c r="B578" s="60" t="s">
        <v>828</v>
      </c>
      <c r="C578" s="42" t="s">
        <v>11</v>
      </c>
      <c r="D578" s="18" t="s">
        <v>9</v>
      </c>
      <c r="E578" s="60">
        <v>24000</v>
      </c>
      <c r="F578" s="79">
        <f t="shared" si="12"/>
        <v>24</v>
      </c>
      <c r="G578" s="60">
        <v>1</v>
      </c>
    </row>
    <row r="579" spans="1:7" ht="15.75">
      <c r="A579" s="171">
        <v>33121250</v>
      </c>
      <c r="B579" s="60" t="s">
        <v>958</v>
      </c>
      <c r="C579" s="42" t="s">
        <v>11</v>
      </c>
      <c r="D579" s="18" t="s">
        <v>9</v>
      </c>
      <c r="E579" s="60">
        <v>8000000</v>
      </c>
      <c r="F579" s="79">
        <f t="shared" si="12"/>
        <v>8000</v>
      </c>
      <c r="G579" s="60">
        <v>1</v>
      </c>
    </row>
    <row r="580" spans="1:7" ht="15.75">
      <c r="A580" s="171">
        <v>33121250</v>
      </c>
      <c r="B580" s="60" t="s">
        <v>959</v>
      </c>
      <c r="C580" s="42" t="s">
        <v>11</v>
      </c>
      <c r="D580" s="18" t="s">
        <v>9</v>
      </c>
      <c r="E580" s="60">
        <v>2000000</v>
      </c>
      <c r="F580" s="79">
        <f t="shared" si="12"/>
        <v>2000</v>
      </c>
      <c r="G580" s="60">
        <v>1</v>
      </c>
    </row>
    <row r="581" spans="1:7">
      <c r="A581" s="60"/>
      <c r="B581" s="60"/>
      <c r="C581" s="60"/>
      <c r="D581" s="60"/>
      <c r="E581" s="60"/>
      <c r="F581" s="79"/>
      <c r="G581" s="60"/>
    </row>
    <row r="582" spans="1:7">
      <c r="A582" s="60">
        <v>9132100</v>
      </c>
      <c r="B582" s="60" t="s">
        <v>733</v>
      </c>
      <c r="C582" s="60" t="s">
        <v>56</v>
      </c>
      <c r="D582" s="60" t="s">
        <v>9</v>
      </c>
      <c r="E582" s="60">
        <v>450</v>
      </c>
      <c r="F582" s="79">
        <f t="shared" si="12"/>
        <v>5940</v>
      </c>
      <c r="G582" s="60">
        <v>13200</v>
      </c>
    </row>
    <row r="583" spans="1:7">
      <c r="A583" s="60">
        <v>9132200</v>
      </c>
      <c r="B583" s="60" t="s">
        <v>734</v>
      </c>
      <c r="C583" s="60" t="s">
        <v>56</v>
      </c>
      <c r="D583" s="60" t="s">
        <v>9</v>
      </c>
      <c r="E583" s="60">
        <v>430</v>
      </c>
      <c r="F583" s="79">
        <f t="shared" si="12"/>
        <v>2580</v>
      </c>
      <c r="G583" s="60">
        <v>6000</v>
      </c>
    </row>
    <row r="584" spans="1:7">
      <c r="A584" s="145" t="s">
        <v>781</v>
      </c>
      <c r="B584" s="57" t="s">
        <v>739</v>
      </c>
      <c r="C584" s="18" t="s">
        <v>740</v>
      </c>
      <c r="D584" s="18" t="s">
        <v>741</v>
      </c>
      <c r="E584" s="67">
        <v>300</v>
      </c>
      <c r="F584" s="22">
        <f t="shared" si="12"/>
        <v>630</v>
      </c>
      <c r="G584" s="60">
        <v>2100</v>
      </c>
    </row>
    <row r="585" spans="1:7">
      <c r="A585" s="60">
        <v>22111200</v>
      </c>
      <c r="B585" s="60" t="s">
        <v>736</v>
      </c>
      <c r="C585" s="18" t="s">
        <v>740</v>
      </c>
      <c r="D585" s="60" t="s">
        <v>11</v>
      </c>
      <c r="E585" s="60"/>
      <c r="F585" s="144">
        <v>600</v>
      </c>
      <c r="G585" s="60"/>
    </row>
    <row r="586" spans="1:7">
      <c r="A586" s="60">
        <v>22451240</v>
      </c>
      <c r="B586" s="60" t="s">
        <v>737</v>
      </c>
      <c r="C586" s="18" t="s">
        <v>740</v>
      </c>
      <c r="D586" s="60" t="s">
        <v>11</v>
      </c>
      <c r="E586" s="60"/>
      <c r="F586" s="144">
        <v>990</v>
      </c>
      <c r="G586" s="60"/>
    </row>
    <row r="587" spans="1:7">
      <c r="A587" s="60">
        <v>22820000</v>
      </c>
      <c r="B587" s="60" t="s">
        <v>738</v>
      </c>
      <c r="C587" s="18" t="s">
        <v>740</v>
      </c>
      <c r="D587" s="60" t="s">
        <v>11</v>
      </c>
      <c r="E587" s="60"/>
      <c r="F587" s="144">
        <v>900</v>
      </c>
      <c r="G587" s="60"/>
    </row>
    <row r="588" spans="1:7">
      <c r="A588" s="148" t="s">
        <v>742</v>
      </c>
      <c r="B588" s="56" t="s">
        <v>743</v>
      </c>
      <c r="C588" s="18" t="s">
        <v>740</v>
      </c>
      <c r="D588" s="18" t="s">
        <v>744</v>
      </c>
      <c r="E588" s="67"/>
      <c r="F588" s="22">
        <v>990</v>
      </c>
      <c r="G588" s="146"/>
    </row>
    <row r="589" spans="1:7">
      <c r="A589" s="145" t="s">
        <v>745</v>
      </c>
      <c r="B589" s="149" t="s">
        <v>746</v>
      </c>
      <c r="C589" s="18" t="s">
        <v>740</v>
      </c>
      <c r="D589" s="18" t="s">
        <v>744</v>
      </c>
      <c r="E589" s="21"/>
      <c r="F589" s="22">
        <v>990</v>
      </c>
      <c r="G589" s="146"/>
    </row>
    <row r="590" spans="1:7" ht="27">
      <c r="A590" s="150" t="s">
        <v>747</v>
      </c>
      <c r="B590" s="56" t="s">
        <v>748</v>
      </c>
      <c r="C590" s="18" t="s">
        <v>740</v>
      </c>
      <c r="D590" s="18" t="s">
        <v>744</v>
      </c>
      <c r="E590" s="5"/>
      <c r="F590" s="68">
        <v>990</v>
      </c>
      <c r="G590" s="172"/>
    </row>
    <row r="591" spans="1:7" ht="51.75">
      <c r="A591" s="147" t="s">
        <v>836</v>
      </c>
      <c r="B591" s="173" t="s">
        <v>835</v>
      </c>
      <c r="C591" s="18" t="s">
        <v>740</v>
      </c>
      <c r="D591" s="18"/>
      <c r="E591" s="5"/>
      <c r="F591" s="68">
        <v>990</v>
      </c>
      <c r="G591" s="172"/>
    </row>
    <row r="592" spans="1:7" ht="27">
      <c r="A592" s="16">
        <v>34911150</v>
      </c>
      <c r="B592" s="175" t="s">
        <v>749</v>
      </c>
      <c r="C592" s="18" t="s">
        <v>740</v>
      </c>
      <c r="D592" s="18" t="s">
        <v>744</v>
      </c>
      <c r="E592" s="5"/>
      <c r="F592" s="68">
        <v>990</v>
      </c>
      <c r="G592" s="172"/>
    </row>
    <row r="593" spans="1:7">
      <c r="A593" s="176">
        <v>34351200</v>
      </c>
      <c r="B593" s="177" t="s">
        <v>750</v>
      </c>
      <c r="C593" s="18" t="s">
        <v>9</v>
      </c>
      <c r="D593" s="18" t="s">
        <v>11</v>
      </c>
      <c r="E593" s="5">
        <v>20000</v>
      </c>
      <c r="F593" s="68">
        <v>160</v>
      </c>
      <c r="G593" s="172">
        <v>8</v>
      </c>
    </row>
    <row r="594" spans="1:7" ht="27">
      <c r="A594" s="16">
        <v>44100000</v>
      </c>
      <c r="B594" s="175" t="s">
        <v>751</v>
      </c>
      <c r="C594" s="18" t="s">
        <v>740</v>
      </c>
      <c r="D594" s="18" t="s">
        <v>744</v>
      </c>
      <c r="E594" s="5"/>
      <c r="F594" s="68">
        <v>990</v>
      </c>
      <c r="G594" s="172"/>
    </row>
    <row r="595" spans="1:7">
      <c r="A595" s="145" t="s">
        <v>753</v>
      </c>
      <c r="B595" s="151" t="s">
        <v>833</v>
      </c>
      <c r="C595" s="18" t="s">
        <v>740</v>
      </c>
      <c r="D595" s="18" t="s">
        <v>744</v>
      </c>
      <c r="E595" s="5"/>
      <c r="F595" s="68">
        <v>990</v>
      </c>
      <c r="G595" s="172"/>
    </row>
    <row r="596" spans="1:7" ht="27">
      <c r="A596" s="178" t="s">
        <v>834</v>
      </c>
      <c r="B596" s="179" t="s">
        <v>754</v>
      </c>
      <c r="C596" s="18" t="s">
        <v>740</v>
      </c>
      <c r="D596" s="18" t="s">
        <v>744</v>
      </c>
      <c r="E596" s="5"/>
      <c r="F596" s="68">
        <v>200</v>
      </c>
      <c r="G596" s="172"/>
    </row>
    <row r="597" spans="1:7">
      <c r="A597" s="180">
        <v>39511120</v>
      </c>
      <c r="B597" s="151" t="s">
        <v>755</v>
      </c>
      <c r="C597" s="18" t="s">
        <v>740</v>
      </c>
      <c r="D597" s="18" t="s">
        <v>744</v>
      </c>
      <c r="E597" s="5"/>
      <c r="F597" s="68">
        <v>770</v>
      </c>
      <c r="G597" s="172"/>
    </row>
    <row r="598" spans="1:7">
      <c r="A598" s="145" t="s">
        <v>756</v>
      </c>
      <c r="B598" s="151" t="s">
        <v>757</v>
      </c>
      <c r="C598" s="18" t="s">
        <v>740</v>
      </c>
      <c r="D598" s="18" t="s">
        <v>744</v>
      </c>
      <c r="E598" s="5"/>
      <c r="F598" s="68">
        <v>990</v>
      </c>
      <c r="G598" s="181"/>
    </row>
    <row r="599" spans="1:7">
      <c r="A599" s="150" t="s">
        <v>758</v>
      </c>
      <c r="B599" s="57" t="s">
        <v>759</v>
      </c>
      <c r="C599" s="18" t="s">
        <v>740</v>
      </c>
      <c r="D599" s="18" t="s">
        <v>744</v>
      </c>
      <c r="E599" s="5"/>
      <c r="F599" s="68">
        <v>990</v>
      </c>
      <c r="G599" s="172" t="s">
        <v>957</v>
      </c>
    </row>
    <row r="600" spans="1:7" ht="27">
      <c r="A600" s="176" t="s">
        <v>760</v>
      </c>
      <c r="B600" s="175" t="s">
        <v>761</v>
      </c>
      <c r="C600" s="18" t="s">
        <v>740</v>
      </c>
      <c r="D600" s="18" t="s">
        <v>744</v>
      </c>
      <c r="E600" s="5"/>
      <c r="F600" s="68">
        <v>990</v>
      </c>
      <c r="G600" s="172"/>
    </row>
    <row r="601" spans="1:7">
      <c r="A601" s="182" t="s">
        <v>831</v>
      </c>
      <c r="B601" s="55" t="s">
        <v>832</v>
      </c>
      <c r="C601" s="18" t="s">
        <v>740</v>
      </c>
      <c r="D601" s="18" t="s">
        <v>744</v>
      </c>
      <c r="E601" s="19"/>
      <c r="F601" s="22">
        <v>500</v>
      </c>
      <c r="G601" s="146"/>
    </row>
    <row r="602" spans="1:7">
      <c r="A602" s="60">
        <v>37400000</v>
      </c>
      <c r="B602" s="55" t="s">
        <v>837</v>
      </c>
      <c r="C602" s="18" t="s">
        <v>740</v>
      </c>
      <c r="D602" s="18" t="s">
        <v>744</v>
      </c>
      <c r="E602" s="19"/>
      <c r="F602" s="22">
        <v>500</v>
      </c>
      <c r="G602" s="146"/>
    </row>
    <row r="603" spans="1:7">
      <c r="A603" s="60">
        <v>44510000</v>
      </c>
      <c r="B603" s="55" t="s">
        <v>838</v>
      </c>
      <c r="C603" s="18" t="s">
        <v>740</v>
      </c>
      <c r="D603" s="18" t="s">
        <v>744</v>
      </c>
      <c r="E603" s="19"/>
      <c r="F603" s="22">
        <v>400</v>
      </c>
      <c r="G603" s="146"/>
    </row>
    <row r="604" spans="1:7">
      <c r="A604" s="60">
        <v>39714200</v>
      </c>
      <c r="B604" s="177" t="s">
        <v>946</v>
      </c>
      <c r="C604" s="18" t="s">
        <v>740</v>
      </c>
      <c r="D604" s="18" t="s">
        <v>744</v>
      </c>
      <c r="E604" s="19"/>
      <c r="F604" s="22">
        <v>990</v>
      </c>
      <c r="G604" s="146"/>
    </row>
    <row r="605" spans="1:7" ht="26.25">
      <c r="A605" s="75">
        <v>31500000</v>
      </c>
      <c r="B605" s="173" t="s">
        <v>839</v>
      </c>
      <c r="C605" s="53" t="s">
        <v>740</v>
      </c>
      <c r="D605" s="53" t="s">
        <v>744</v>
      </c>
      <c r="E605" s="306"/>
      <c r="F605" s="307">
        <v>990</v>
      </c>
      <c r="G605" s="161"/>
    </row>
    <row r="606" spans="1:7">
      <c r="A606" s="74">
        <v>34100000</v>
      </c>
      <c r="B606" s="308" t="s">
        <v>947</v>
      </c>
      <c r="C606" s="18"/>
      <c r="D606" s="18"/>
      <c r="E606" s="5">
        <v>5000000</v>
      </c>
      <c r="F606" s="84">
        <v>5000</v>
      </c>
      <c r="G606" s="172">
        <v>1</v>
      </c>
    </row>
    <row r="607" spans="1:7">
      <c r="A607" s="74"/>
      <c r="B607" s="308"/>
      <c r="C607" s="18"/>
      <c r="D607" s="18"/>
      <c r="E607" s="5"/>
      <c r="F607" s="84"/>
      <c r="G607" s="172"/>
    </row>
    <row r="608" spans="1:7">
      <c r="A608" s="11"/>
      <c r="B608" s="12" t="s">
        <v>762</v>
      </c>
      <c r="C608" s="13"/>
      <c r="D608" s="13"/>
      <c r="E608" s="14"/>
      <c r="F608" s="174"/>
      <c r="G608" s="147"/>
    </row>
    <row r="609" spans="1:7" ht="26.25">
      <c r="A609" s="147" t="s">
        <v>842</v>
      </c>
      <c r="B609" s="188" t="s">
        <v>843</v>
      </c>
      <c r="C609" s="18" t="s">
        <v>9</v>
      </c>
      <c r="D609" s="18" t="s">
        <v>744</v>
      </c>
      <c r="E609" s="5"/>
      <c r="F609" s="174">
        <v>3000</v>
      </c>
      <c r="G609" s="147"/>
    </row>
    <row r="610" spans="1:7">
      <c r="A610" s="69">
        <v>45311128</v>
      </c>
      <c r="B610" s="60" t="s">
        <v>808</v>
      </c>
      <c r="C610" s="69" t="s">
        <v>830</v>
      </c>
      <c r="D610" s="18" t="s">
        <v>744</v>
      </c>
      <c r="E610" s="60"/>
      <c r="F610" s="79">
        <v>2500</v>
      </c>
      <c r="G610" s="146"/>
    </row>
    <row r="611" spans="1:7">
      <c r="A611" s="60">
        <v>3</v>
      </c>
      <c r="B611" s="183" t="s">
        <v>763</v>
      </c>
      <c r="C611" s="60"/>
      <c r="D611" s="60"/>
      <c r="E611" s="60"/>
      <c r="F611" s="22"/>
      <c r="G611" s="146"/>
    </row>
    <row r="612" spans="1:7" ht="30">
      <c r="A612" s="60">
        <v>71241500</v>
      </c>
      <c r="B612" s="127" t="s">
        <v>764</v>
      </c>
      <c r="C612" s="60" t="s">
        <v>740</v>
      </c>
      <c r="D612" s="60" t="s">
        <v>744</v>
      </c>
      <c r="E612" s="60"/>
      <c r="F612" s="22">
        <v>500</v>
      </c>
      <c r="G612" s="146"/>
    </row>
    <row r="613" spans="1:7" ht="30">
      <c r="A613" s="60">
        <v>65300000</v>
      </c>
      <c r="B613" s="127" t="s">
        <v>765</v>
      </c>
      <c r="C613" s="60" t="s">
        <v>740</v>
      </c>
      <c r="D613" s="60" t="s">
        <v>744</v>
      </c>
      <c r="E613" s="60"/>
      <c r="F613" s="22">
        <v>14000</v>
      </c>
      <c r="G613" s="146"/>
    </row>
    <row r="614" spans="1:7" ht="30">
      <c r="A614" s="60">
        <v>65200000</v>
      </c>
      <c r="B614" s="127" t="s">
        <v>766</v>
      </c>
      <c r="C614" s="60" t="s">
        <v>740</v>
      </c>
      <c r="D614" s="60" t="s">
        <v>744</v>
      </c>
      <c r="E614" s="60"/>
      <c r="F614" s="22">
        <v>13000</v>
      </c>
      <c r="G614" s="146"/>
    </row>
    <row r="615" spans="1:7">
      <c r="A615" s="60">
        <v>64200000</v>
      </c>
      <c r="B615" s="127" t="s">
        <v>767</v>
      </c>
      <c r="C615" s="60" t="s">
        <v>740</v>
      </c>
      <c r="D615" s="60" t="s">
        <v>744</v>
      </c>
      <c r="E615" s="60"/>
      <c r="F615" s="22">
        <v>4000</v>
      </c>
      <c r="G615" s="146"/>
    </row>
    <row r="616" spans="1:7" ht="30">
      <c r="A616" s="60">
        <v>90500000</v>
      </c>
      <c r="B616" s="127" t="s">
        <v>768</v>
      </c>
      <c r="C616" s="60" t="s">
        <v>740</v>
      </c>
      <c r="D616" s="60" t="s">
        <v>744</v>
      </c>
      <c r="E616" s="60"/>
      <c r="F616" s="22">
        <v>612</v>
      </c>
      <c r="G616" s="146"/>
    </row>
    <row r="617" spans="1:7">
      <c r="A617" s="60">
        <v>65000000</v>
      </c>
      <c r="B617" s="127" t="s">
        <v>782</v>
      </c>
      <c r="C617" s="60" t="s">
        <v>740</v>
      </c>
      <c r="D617" s="60" t="s">
        <v>744</v>
      </c>
      <c r="E617" s="60"/>
      <c r="F617" s="22">
        <v>3500</v>
      </c>
      <c r="G617" s="146"/>
    </row>
    <row r="618" spans="1:7" ht="30">
      <c r="A618" s="60">
        <v>64211340</v>
      </c>
      <c r="B618" s="127" t="s">
        <v>769</v>
      </c>
      <c r="C618" s="60" t="s">
        <v>740</v>
      </c>
      <c r="D618" s="60" t="s">
        <v>744</v>
      </c>
      <c r="E618" s="60"/>
      <c r="F618" s="22">
        <v>990</v>
      </c>
      <c r="G618" s="146"/>
    </row>
    <row r="619" spans="1:7" ht="30">
      <c r="A619" s="60">
        <v>66511170</v>
      </c>
      <c r="B619" s="127" t="s">
        <v>770</v>
      </c>
      <c r="C619" s="60" t="s">
        <v>740</v>
      </c>
      <c r="D619" s="60" t="s">
        <v>744</v>
      </c>
      <c r="E619" s="60"/>
      <c r="F619" s="22">
        <v>990</v>
      </c>
      <c r="G619" s="146"/>
    </row>
    <row r="620" spans="1:7" ht="45">
      <c r="A620" s="60">
        <v>50110000</v>
      </c>
      <c r="B620" s="185" t="s">
        <v>771</v>
      </c>
      <c r="C620" s="74" t="s">
        <v>740</v>
      </c>
      <c r="D620" s="74" t="s">
        <v>744</v>
      </c>
      <c r="E620" s="74"/>
      <c r="F620" s="68">
        <v>990</v>
      </c>
      <c r="G620" s="146"/>
    </row>
    <row r="621" spans="1:7" ht="30">
      <c r="A621" s="60">
        <v>50750000</v>
      </c>
      <c r="B621" s="127" t="s">
        <v>772</v>
      </c>
      <c r="C621" s="60" t="s">
        <v>740</v>
      </c>
      <c r="D621" s="60" t="s">
        <v>744</v>
      </c>
      <c r="E621" s="60"/>
      <c r="F621" s="22">
        <v>990</v>
      </c>
      <c r="G621" s="146"/>
    </row>
    <row r="622" spans="1:7" ht="30">
      <c r="A622" s="60">
        <v>75000000</v>
      </c>
      <c r="B622" s="127" t="s">
        <v>773</v>
      </c>
      <c r="C622" s="60" t="s">
        <v>740</v>
      </c>
      <c r="D622" s="60" t="s">
        <v>744</v>
      </c>
      <c r="E622" s="60"/>
      <c r="F622" s="22">
        <v>990</v>
      </c>
      <c r="G622" s="146"/>
    </row>
    <row r="623" spans="1:7" ht="30">
      <c r="A623" s="60">
        <v>90521320</v>
      </c>
      <c r="B623" s="127" t="s">
        <v>774</v>
      </c>
      <c r="C623" s="60" t="s">
        <v>740</v>
      </c>
      <c r="D623" s="60" t="s">
        <v>494</v>
      </c>
      <c r="E623" s="60"/>
      <c r="F623" s="22">
        <v>990</v>
      </c>
      <c r="G623" s="146"/>
    </row>
    <row r="624" spans="1:7" ht="30">
      <c r="A624" s="60">
        <v>72500000</v>
      </c>
      <c r="B624" s="127" t="s">
        <v>775</v>
      </c>
      <c r="C624" s="60" t="s">
        <v>740</v>
      </c>
      <c r="D624" s="60" t="s">
        <v>744</v>
      </c>
      <c r="E624" s="60"/>
      <c r="F624" s="22">
        <v>500</v>
      </c>
      <c r="G624" s="146"/>
    </row>
    <row r="625" spans="1:7">
      <c r="A625" s="153">
        <v>79521100</v>
      </c>
      <c r="B625" s="152" t="s">
        <v>776</v>
      </c>
      <c r="C625" s="60" t="s">
        <v>740</v>
      </c>
      <c r="D625" s="153" t="s">
        <v>744</v>
      </c>
      <c r="E625" s="153"/>
      <c r="F625" s="22">
        <v>990</v>
      </c>
      <c r="G625" s="146"/>
    </row>
    <row r="626" spans="1:7" ht="45">
      <c r="A626" s="74">
        <v>71631120</v>
      </c>
      <c r="B626" s="185" t="s">
        <v>777</v>
      </c>
      <c r="C626" s="74" t="s">
        <v>740</v>
      </c>
      <c r="D626" s="74" t="s">
        <v>744</v>
      </c>
      <c r="E626" s="74"/>
      <c r="F626" s="68">
        <v>990</v>
      </c>
      <c r="G626" s="146"/>
    </row>
    <row r="627" spans="1:7" ht="40.5">
      <c r="A627" s="150" t="s">
        <v>805</v>
      </c>
      <c r="B627" s="56" t="s">
        <v>778</v>
      </c>
      <c r="C627" s="74" t="s">
        <v>740</v>
      </c>
      <c r="D627" s="18" t="s">
        <v>744</v>
      </c>
      <c r="E627" s="5"/>
      <c r="F627" s="68">
        <v>3000</v>
      </c>
      <c r="G627" s="146"/>
    </row>
    <row r="628" spans="1:7" ht="40.5">
      <c r="A628" s="69">
        <v>50800000</v>
      </c>
      <c r="B628" s="138" t="s">
        <v>807</v>
      </c>
      <c r="C628" s="60" t="s">
        <v>740</v>
      </c>
      <c r="D628" s="59" t="s">
        <v>744</v>
      </c>
      <c r="E628" s="69"/>
      <c r="F628" s="22">
        <v>990</v>
      </c>
      <c r="G628" s="146"/>
    </row>
    <row r="629" spans="1:7" ht="27">
      <c r="A629" s="60">
        <v>51110000</v>
      </c>
      <c r="B629" s="154" t="s">
        <v>779</v>
      </c>
      <c r="C629" s="60" t="s">
        <v>740</v>
      </c>
      <c r="D629" s="18" t="s">
        <v>744</v>
      </c>
      <c r="E629" s="60"/>
      <c r="F629" s="22">
        <v>990</v>
      </c>
      <c r="G629" s="146"/>
    </row>
    <row r="630" spans="1:7" ht="27">
      <c r="A630" s="162">
        <v>79210000</v>
      </c>
      <c r="B630" s="155" t="s">
        <v>809</v>
      </c>
      <c r="C630" s="60" t="s">
        <v>740</v>
      </c>
      <c r="D630" s="18" t="s">
        <v>744</v>
      </c>
      <c r="E630" s="75"/>
      <c r="F630" s="54">
        <v>990</v>
      </c>
      <c r="G630" s="161"/>
    </row>
    <row r="631" spans="1:7" ht="27">
      <c r="A631" s="162">
        <v>66171000</v>
      </c>
      <c r="B631" s="155" t="s">
        <v>829</v>
      </c>
      <c r="C631" s="60" t="s">
        <v>740</v>
      </c>
      <c r="D631" s="18" t="s">
        <v>744</v>
      </c>
      <c r="E631" s="75"/>
      <c r="F631" s="54">
        <v>700</v>
      </c>
      <c r="G631" s="161"/>
    </row>
    <row r="632" spans="1:7" ht="40.5">
      <c r="A632" s="147" t="s">
        <v>806</v>
      </c>
      <c r="B632" s="155" t="s">
        <v>780</v>
      </c>
      <c r="C632" s="75" t="s">
        <v>740</v>
      </c>
      <c r="D632" s="53" t="s">
        <v>744</v>
      </c>
      <c r="E632" s="75"/>
      <c r="F632" s="54">
        <v>990</v>
      </c>
      <c r="G632" s="161"/>
    </row>
    <row r="633" spans="1:7">
      <c r="A633" s="16">
        <v>98341140</v>
      </c>
      <c r="B633" s="151" t="s">
        <v>752</v>
      </c>
      <c r="C633" s="18" t="s">
        <v>740</v>
      </c>
      <c r="D633" s="18" t="s">
        <v>744</v>
      </c>
      <c r="E633" s="21"/>
      <c r="F633" s="22">
        <v>990</v>
      </c>
      <c r="G633" s="146"/>
    </row>
    <row r="634" spans="1:7">
      <c r="A634" s="182">
        <v>85111220</v>
      </c>
      <c r="B634" s="184" t="s">
        <v>840</v>
      </c>
      <c r="C634" s="18" t="s">
        <v>740</v>
      </c>
      <c r="D634" s="18" t="s">
        <v>744</v>
      </c>
      <c r="E634" s="60"/>
      <c r="F634" s="79">
        <v>300</v>
      </c>
      <c r="G634" s="60"/>
    </row>
  </sheetData>
  <hyperlinks>
    <hyperlink ref="B397" r:id="rId1" display="https://hy.wikipedia.org/wiki/%D5%94%D5%BD%D5%AB%D5%AC%D5%B8%D5%AC"/>
  </hyperlinks>
  <pageMargins left="0.17" right="0.23" top="0.17" bottom="0.22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topLeftCell="A65" workbookViewId="0">
      <selection activeCell="K82" sqref="K82"/>
    </sheetView>
  </sheetViews>
  <sheetFormatPr defaultRowHeight="15"/>
  <cols>
    <col min="1" max="1" width="10.5703125" customWidth="1"/>
    <col min="2" max="2" width="33.7109375" customWidth="1"/>
    <col min="3" max="3" width="5.5703125" hidden="1" customWidth="1"/>
    <col min="4" max="4" width="5.28515625" customWidth="1"/>
    <col min="5" max="5" width="9" customWidth="1"/>
    <col min="6" max="6" width="8.85546875" customWidth="1"/>
    <col min="7" max="7" width="9.28515625" customWidth="1"/>
    <col min="8" max="8" width="9.42578125" customWidth="1"/>
    <col min="9" max="9" width="12.7109375" customWidth="1"/>
  </cols>
  <sheetData>
    <row r="1" spans="1:9">
      <c r="A1" s="314" t="s">
        <v>0</v>
      </c>
      <c r="B1" s="315"/>
      <c r="C1" s="315"/>
      <c r="D1" s="315"/>
      <c r="E1" s="315"/>
      <c r="F1" s="315"/>
      <c r="G1" s="316"/>
    </row>
    <row r="2" spans="1:9">
      <c r="A2" s="317" t="s">
        <v>844</v>
      </c>
      <c r="B2" s="318"/>
      <c r="C2" s="318"/>
      <c r="D2" s="318"/>
      <c r="E2" s="318"/>
      <c r="F2" s="318"/>
      <c r="G2" s="319"/>
    </row>
    <row r="3" spans="1:9" ht="95.25" thickBot="1">
      <c r="A3" s="1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5" t="s">
        <v>7</v>
      </c>
      <c r="I3" s="312" t="s">
        <v>950</v>
      </c>
    </row>
    <row r="4" spans="1:9" ht="15.75" thickBot="1">
      <c r="A4" s="6">
        <v>1</v>
      </c>
      <c r="B4" s="7">
        <v>2</v>
      </c>
      <c r="C4" s="8">
        <v>3</v>
      </c>
      <c r="D4" s="7">
        <v>4</v>
      </c>
      <c r="E4" s="9">
        <v>5</v>
      </c>
      <c r="F4" s="10">
        <v>6</v>
      </c>
      <c r="G4" s="5">
        <v>7</v>
      </c>
    </row>
    <row r="5" spans="1:9">
      <c r="A5" s="11">
        <v>1</v>
      </c>
      <c r="B5" s="12" t="s">
        <v>8</v>
      </c>
      <c r="C5" s="13"/>
      <c r="D5" s="13"/>
      <c r="E5" s="14"/>
      <c r="F5" s="15"/>
      <c r="G5" s="5"/>
    </row>
    <row r="6" spans="1:9">
      <c r="A6" s="16">
        <v>33600000</v>
      </c>
      <c r="B6" s="17" t="s">
        <v>311</v>
      </c>
      <c r="C6" s="18"/>
      <c r="D6" s="18"/>
      <c r="E6" s="5"/>
      <c r="F6" s="19"/>
      <c r="G6" s="5"/>
    </row>
    <row r="7" spans="1:9">
      <c r="A7" s="189" t="s">
        <v>178</v>
      </c>
      <c r="B7" s="190" t="s">
        <v>179</v>
      </c>
      <c r="C7" s="34" t="s">
        <v>497</v>
      </c>
      <c r="D7" s="191" t="s">
        <v>9</v>
      </c>
      <c r="E7" s="192">
        <v>2500</v>
      </c>
      <c r="F7" s="193">
        <f t="shared" ref="F7:F12" si="0">E7*G7/1000</f>
        <v>5</v>
      </c>
      <c r="G7" s="194">
        <v>2</v>
      </c>
      <c r="H7">
        <v>14</v>
      </c>
    </row>
    <row r="8" spans="1:9" ht="23.25">
      <c r="A8" s="189">
        <v>33621410</v>
      </c>
      <c r="B8" s="195" t="s">
        <v>735</v>
      </c>
      <c r="C8" s="38" t="s">
        <v>913</v>
      </c>
      <c r="D8" s="191" t="s">
        <v>9</v>
      </c>
      <c r="E8" s="192">
        <v>30</v>
      </c>
      <c r="F8" s="193">
        <f t="shared" si="0"/>
        <v>60</v>
      </c>
      <c r="G8" s="194">
        <v>2000</v>
      </c>
      <c r="H8">
        <v>17</v>
      </c>
    </row>
    <row r="9" spans="1:9" ht="23.25">
      <c r="A9" s="189">
        <v>33600000</v>
      </c>
      <c r="B9" s="190" t="s">
        <v>186</v>
      </c>
      <c r="C9" s="34" t="s">
        <v>909</v>
      </c>
      <c r="D9" s="191" t="s">
        <v>9</v>
      </c>
      <c r="E9" s="196">
        <v>10</v>
      </c>
      <c r="F9" s="193">
        <f t="shared" si="0"/>
        <v>1</v>
      </c>
      <c r="G9" s="197">
        <v>100</v>
      </c>
      <c r="H9">
        <v>31</v>
      </c>
    </row>
    <row r="10" spans="1:9" ht="23.25">
      <c r="A10" s="189">
        <v>33611150</v>
      </c>
      <c r="B10" s="190" t="s">
        <v>191</v>
      </c>
      <c r="C10" s="34" t="s">
        <v>911</v>
      </c>
      <c r="D10" s="191" t="s">
        <v>9</v>
      </c>
      <c r="E10" s="192">
        <v>50</v>
      </c>
      <c r="F10" s="193">
        <f t="shared" si="0"/>
        <v>10</v>
      </c>
      <c r="G10" s="197">
        <v>200</v>
      </c>
      <c r="H10">
        <v>38</v>
      </c>
    </row>
    <row r="11" spans="1:9" ht="23.25">
      <c r="A11" s="189">
        <v>33600000</v>
      </c>
      <c r="B11" s="198" t="s">
        <v>192</v>
      </c>
      <c r="C11" s="34" t="s">
        <v>911</v>
      </c>
      <c r="D11" s="191" t="s">
        <v>9</v>
      </c>
      <c r="E11" s="192">
        <v>50</v>
      </c>
      <c r="F11" s="193">
        <f t="shared" si="0"/>
        <v>3</v>
      </c>
      <c r="G11" s="199">
        <v>60</v>
      </c>
      <c r="H11">
        <v>40</v>
      </c>
    </row>
    <row r="12" spans="1:9" ht="22.5" customHeight="1">
      <c r="A12" s="189" t="s">
        <v>209</v>
      </c>
      <c r="B12" s="190" t="s">
        <v>210</v>
      </c>
      <c r="C12" s="34" t="s">
        <v>866</v>
      </c>
      <c r="D12" s="191" t="s">
        <v>9</v>
      </c>
      <c r="E12" s="192">
        <v>1600</v>
      </c>
      <c r="F12" s="193">
        <f t="shared" si="0"/>
        <v>160</v>
      </c>
      <c r="G12" s="200">
        <v>100</v>
      </c>
      <c r="H12">
        <v>61</v>
      </c>
    </row>
    <row r="13" spans="1:9" ht="23.25">
      <c r="A13" s="189">
        <v>33611380</v>
      </c>
      <c r="B13" s="202" t="s">
        <v>228</v>
      </c>
      <c r="C13" s="38" t="s">
        <v>868</v>
      </c>
      <c r="D13" s="191" t="s">
        <v>9</v>
      </c>
      <c r="E13" s="192">
        <v>65</v>
      </c>
      <c r="F13" s="193">
        <f t="shared" ref="F13:F16" si="1">E13*G13/1000</f>
        <v>19.5</v>
      </c>
      <c r="G13" s="201">
        <v>300</v>
      </c>
      <c r="H13">
        <v>86</v>
      </c>
    </row>
    <row r="14" spans="1:9" ht="23.25">
      <c r="A14" s="189">
        <v>33611200</v>
      </c>
      <c r="B14" s="198" t="s">
        <v>232</v>
      </c>
      <c r="C14" s="34" t="s">
        <v>919</v>
      </c>
      <c r="D14" s="191" t="s">
        <v>9</v>
      </c>
      <c r="E14" s="192">
        <v>15</v>
      </c>
      <c r="F14" s="193">
        <f t="shared" si="1"/>
        <v>7.5</v>
      </c>
      <c r="G14" s="204">
        <v>500</v>
      </c>
      <c r="H14">
        <v>92</v>
      </c>
    </row>
    <row r="15" spans="1:9" ht="23.25">
      <c r="A15" s="211"/>
      <c r="B15" s="212" t="s">
        <v>254</v>
      </c>
      <c r="C15" s="34" t="s">
        <v>909</v>
      </c>
      <c r="D15" s="191" t="s">
        <v>9</v>
      </c>
      <c r="E15" s="192">
        <v>150</v>
      </c>
      <c r="F15" s="207">
        <f t="shared" si="1"/>
        <v>15</v>
      </c>
      <c r="G15" s="204">
        <v>100</v>
      </c>
      <c r="H15">
        <v>18</v>
      </c>
    </row>
    <row r="16" spans="1:9">
      <c r="A16" s="189" t="s">
        <v>52</v>
      </c>
      <c r="B16" s="198" t="s">
        <v>53</v>
      </c>
      <c r="C16" s="34" t="s">
        <v>11</v>
      </c>
      <c r="D16" s="191" t="s">
        <v>9</v>
      </c>
      <c r="E16" s="192">
        <v>100</v>
      </c>
      <c r="F16" s="207">
        <f t="shared" si="1"/>
        <v>1</v>
      </c>
      <c r="G16" s="204">
        <v>10</v>
      </c>
      <c r="H16">
        <v>28</v>
      </c>
    </row>
    <row r="17" spans="1:8">
      <c r="A17" s="41">
        <v>33600000</v>
      </c>
      <c r="B17" s="210" t="s">
        <v>119</v>
      </c>
      <c r="C17" s="52" t="s">
        <v>732</v>
      </c>
      <c r="D17" s="191" t="s">
        <v>9</v>
      </c>
      <c r="E17" s="192">
        <v>350</v>
      </c>
      <c r="F17" s="207">
        <f t="shared" ref="F17:F19" si="2">E17*G17/1000</f>
        <v>52.5</v>
      </c>
      <c r="G17" s="209">
        <v>150</v>
      </c>
      <c r="H17">
        <v>69</v>
      </c>
    </row>
    <row r="18" spans="1:8" ht="38.25">
      <c r="A18" s="201"/>
      <c r="B18" s="202" t="s">
        <v>293</v>
      </c>
      <c r="C18" s="43" t="s">
        <v>926</v>
      </c>
      <c r="D18" s="191" t="s">
        <v>9</v>
      </c>
      <c r="E18" s="192">
        <v>3000</v>
      </c>
      <c r="F18" s="207">
        <f t="shared" si="2"/>
        <v>15</v>
      </c>
      <c r="G18" s="208">
        <v>5</v>
      </c>
      <c r="H18">
        <v>75</v>
      </c>
    </row>
    <row r="19" spans="1:8" ht="25.5">
      <c r="A19" s="205">
        <v>33621680</v>
      </c>
      <c r="B19" s="206" t="s">
        <v>305</v>
      </c>
      <c r="C19" s="103" t="s">
        <v>911</v>
      </c>
      <c r="D19" s="191" t="s">
        <v>9</v>
      </c>
      <c r="E19" s="192">
        <v>10</v>
      </c>
      <c r="F19" s="207">
        <f t="shared" si="2"/>
        <v>1</v>
      </c>
      <c r="G19" s="208">
        <v>100</v>
      </c>
      <c r="H19">
        <v>86</v>
      </c>
    </row>
    <row r="20" spans="1:8" ht="30">
      <c r="A20" s="213">
        <v>33691112</v>
      </c>
      <c r="B20" s="214" t="s">
        <v>338</v>
      </c>
      <c r="C20" s="106" t="s">
        <v>866</v>
      </c>
      <c r="D20" s="191" t="s">
        <v>9</v>
      </c>
      <c r="E20" s="192">
        <v>1800</v>
      </c>
      <c r="F20" s="207">
        <f t="shared" ref="F20" si="3">E20*G20/1000</f>
        <v>36</v>
      </c>
      <c r="G20" s="208">
        <v>20</v>
      </c>
      <c r="H20">
        <v>27</v>
      </c>
    </row>
    <row r="21" spans="1:8" ht="27">
      <c r="A21" s="201">
        <v>33141121</v>
      </c>
      <c r="B21" s="215" t="s">
        <v>116</v>
      </c>
      <c r="C21" s="74" t="s">
        <v>896</v>
      </c>
      <c r="D21" s="191" t="s">
        <v>9</v>
      </c>
      <c r="E21" s="217">
        <v>250</v>
      </c>
      <c r="F21" s="207">
        <f t="shared" ref="F21:F25" si="4">E21*G21/1000</f>
        <v>20</v>
      </c>
      <c r="G21" s="204">
        <v>80</v>
      </c>
      <c r="H21">
        <v>53</v>
      </c>
    </row>
    <row r="22" spans="1:8" ht="26.25">
      <c r="A22" s="219">
        <v>33600000</v>
      </c>
      <c r="B22" s="216" t="s">
        <v>57</v>
      </c>
      <c r="C22" s="43" t="s">
        <v>939</v>
      </c>
      <c r="D22" s="191" t="s">
        <v>9</v>
      </c>
      <c r="E22" s="217">
        <v>220</v>
      </c>
      <c r="F22" s="207">
        <f t="shared" si="4"/>
        <v>44</v>
      </c>
      <c r="G22" s="208">
        <v>200</v>
      </c>
      <c r="H22">
        <v>72</v>
      </c>
    </row>
    <row r="23" spans="1:8">
      <c r="A23" s="219">
        <v>33600000</v>
      </c>
      <c r="B23" s="214" t="s">
        <v>354</v>
      </c>
      <c r="C23" s="43" t="s">
        <v>11</v>
      </c>
      <c r="D23" s="191" t="s">
        <v>9</v>
      </c>
      <c r="E23" s="220">
        <v>200</v>
      </c>
      <c r="F23" s="207">
        <f t="shared" si="4"/>
        <v>20</v>
      </c>
      <c r="G23" s="208">
        <v>100</v>
      </c>
      <c r="H23">
        <v>75</v>
      </c>
    </row>
    <row r="24" spans="1:8" ht="26.25">
      <c r="A24" s="219">
        <v>33600000</v>
      </c>
      <c r="B24" s="216" t="s">
        <v>357</v>
      </c>
      <c r="C24" s="43" t="s">
        <v>941</v>
      </c>
      <c r="D24" s="191" t="s">
        <v>9</v>
      </c>
      <c r="E24" s="221">
        <v>200</v>
      </c>
      <c r="F24" s="207">
        <f t="shared" si="4"/>
        <v>20</v>
      </c>
      <c r="G24" s="208">
        <v>100</v>
      </c>
      <c r="H24">
        <v>78</v>
      </c>
    </row>
    <row r="25" spans="1:8" ht="15.75">
      <c r="A25" s="309" t="s">
        <v>888</v>
      </c>
      <c r="B25" s="216" t="s">
        <v>359</v>
      </c>
      <c r="C25" s="43" t="s">
        <v>11</v>
      </c>
      <c r="D25" s="191" t="s">
        <v>9</v>
      </c>
      <c r="E25" s="217">
        <v>70</v>
      </c>
      <c r="F25" s="207">
        <f t="shared" si="4"/>
        <v>7</v>
      </c>
      <c r="G25" s="208">
        <v>100</v>
      </c>
      <c r="H25">
        <v>80</v>
      </c>
    </row>
    <row r="26" spans="1:8" ht="26.25">
      <c r="A26" s="219">
        <v>33600000</v>
      </c>
      <c r="B26" s="216" t="s">
        <v>367</v>
      </c>
      <c r="C26" s="43" t="s">
        <v>867</v>
      </c>
      <c r="D26" s="191" t="s">
        <v>9</v>
      </c>
      <c r="E26" s="217">
        <v>2500</v>
      </c>
      <c r="F26" s="207">
        <f t="shared" ref="F26:F28" si="5">G26*E26/1000</f>
        <v>25</v>
      </c>
      <c r="G26" s="208">
        <v>10</v>
      </c>
      <c r="H26">
        <v>92</v>
      </c>
    </row>
    <row r="27" spans="1:8" ht="26.25">
      <c r="A27" s="222">
        <v>33690000</v>
      </c>
      <c r="B27" s="223" t="s">
        <v>175</v>
      </c>
      <c r="C27" s="224" t="s">
        <v>11</v>
      </c>
      <c r="D27" s="191" t="s">
        <v>9</v>
      </c>
      <c r="E27" s="217">
        <v>2000</v>
      </c>
      <c r="F27" s="207">
        <f t="shared" si="5"/>
        <v>60</v>
      </c>
      <c r="G27" s="209">
        <v>30</v>
      </c>
      <c r="H27">
        <v>5</v>
      </c>
    </row>
    <row r="28" spans="1:8">
      <c r="A28" s="225">
        <v>33690000</v>
      </c>
      <c r="B28" s="226" t="s">
        <v>133</v>
      </c>
      <c r="C28" s="222" t="s">
        <v>11</v>
      </c>
      <c r="D28" s="191" t="s">
        <v>9</v>
      </c>
      <c r="E28" s="217">
        <v>1000</v>
      </c>
      <c r="F28" s="207">
        <f t="shared" si="5"/>
        <v>40</v>
      </c>
      <c r="G28" s="209">
        <v>40</v>
      </c>
      <c r="H28">
        <v>7</v>
      </c>
    </row>
    <row r="29" spans="1:8">
      <c r="A29" s="222">
        <v>33111140</v>
      </c>
      <c r="B29" s="227" t="s">
        <v>96</v>
      </c>
      <c r="C29" s="228" t="s">
        <v>11</v>
      </c>
      <c r="D29" s="191" t="s">
        <v>9</v>
      </c>
      <c r="E29" s="192">
        <v>35000</v>
      </c>
      <c r="F29" s="193">
        <f t="shared" ref="F29:F36" si="6">E29*G29/1000</f>
        <v>175</v>
      </c>
      <c r="G29" s="209">
        <v>5</v>
      </c>
      <c r="H29">
        <v>27</v>
      </c>
    </row>
    <row r="30" spans="1:8" ht="27">
      <c r="A30" s="229">
        <v>33690000</v>
      </c>
      <c r="B30" s="230" t="s">
        <v>140</v>
      </c>
      <c r="C30" s="222" t="s">
        <v>11</v>
      </c>
      <c r="D30" s="191" t="s">
        <v>9</v>
      </c>
      <c r="E30" s="192">
        <v>120</v>
      </c>
      <c r="F30" s="193">
        <f t="shared" si="6"/>
        <v>48</v>
      </c>
      <c r="G30" s="209">
        <v>400</v>
      </c>
      <c r="H30">
        <v>35</v>
      </c>
    </row>
    <row r="31" spans="1:8">
      <c r="A31" s="222">
        <v>33151250</v>
      </c>
      <c r="B31" s="231" t="s">
        <v>128</v>
      </c>
      <c r="C31" s="222" t="s">
        <v>11</v>
      </c>
      <c r="D31" s="191" t="s">
        <v>9</v>
      </c>
      <c r="E31" s="228">
        <v>5000</v>
      </c>
      <c r="F31" s="193">
        <f t="shared" si="6"/>
        <v>10</v>
      </c>
      <c r="G31" s="209">
        <v>2</v>
      </c>
      <c r="H31">
        <v>56</v>
      </c>
    </row>
    <row r="32" spans="1:8">
      <c r="A32" s="191">
        <v>33141120</v>
      </c>
      <c r="B32" s="232" t="s">
        <v>172</v>
      </c>
      <c r="C32" s="222" t="s">
        <v>11</v>
      </c>
      <c r="D32" s="191" t="s">
        <v>9</v>
      </c>
      <c r="E32" s="228">
        <v>4500</v>
      </c>
      <c r="F32" s="193">
        <f t="shared" si="6"/>
        <v>45</v>
      </c>
      <c r="G32" s="209">
        <v>10</v>
      </c>
      <c r="H32">
        <v>57</v>
      </c>
    </row>
    <row r="33" spans="1:8">
      <c r="A33" s="191">
        <v>33141120</v>
      </c>
      <c r="B33" s="232" t="s">
        <v>132</v>
      </c>
      <c r="C33" s="222" t="s">
        <v>11</v>
      </c>
      <c r="D33" s="191" t="s">
        <v>9</v>
      </c>
      <c r="E33" s="228">
        <v>4500</v>
      </c>
      <c r="F33" s="193">
        <f t="shared" si="6"/>
        <v>225</v>
      </c>
      <c r="G33" s="209">
        <v>50</v>
      </c>
      <c r="H33">
        <v>58</v>
      </c>
    </row>
    <row r="34" spans="1:8">
      <c r="A34" s="233">
        <v>33151220</v>
      </c>
      <c r="B34" s="231" t="s">
        <v>382</v>
      </c>
      <c r="C34" s="222" t="s">
        <v>11</v>
      </c>
      <c r="D34" s="191" t="s">
        <v>9</v>
      </c>
      <c r="E34" s="228">
        <v>1000</v>
      </c>
      <c r="F34" s="193">
        <f t="shared" si="6"/>
        <v>100</v>
      </c>
      <c r="G34" s="209">
        <v>100</v>
      </c>
      <c r="H34">
        <v>60</v>
      </c>
    </row>
    <row r="35" spans="1:8">
      <c r="A35" s="233">
        <v>33151220</v>
      </c>
      <c r="B35" s="231" t="s">
        <v>383</v>
      </c>
      <c r="C35" s="222" t="s">
        <v>11</v>
      </c>
      <c r="D35" s="191" t="s">
        <v>9</v>
      </c>
      <c r="E35" s="228">
        <v>1000</v>
      </c>
      <c r="F35" s="193">
        <f t="shared" si="6"/>
        <v>10</v>
      </c>
      <c r="G35" s="209">
        <v>10</v>
      </c>
      <c r="H35">
        <v>61</v>
      </c>
    </row>
    <row r="36" spans="1:8">
      <c r="A36" s="233">
        <v>33141182</v>
      </c>
      <c r="B36" s="224" t="s">
        <v>384</v>
      </c>
      <c r="C36" s="224" t="s">
        <v>11</v>
      </c>
      <c r="D36" s="191" t="s">
        <v>9</v>
      </c>
      <c r="E36" s="228">
        <v>4500</v>
      </c>
      <c r="F36" s="193">
        <f t="shared" si="6"/>
        <v>45</v>
      </c>
      <c r="G36" s="234">
        <v>10</v>
      </c>
      <c r="H36">
        <v>70</v>
      </c>
    </row>
    <row r="37" spans="1:8">
      <c r="A37" s="222">
        <v>33691142</v>
      </c>
      <c r="B37" s="236" t="s">
        <v>390</v>
      </c>
      <c r="C37" s="236" t="s">
        <v>494</v>
      </c>
      <c r="D37" s="191" t="s">
        <v>9</v>
      </c>
      <c r="E37" s="228">
        <v>2000</v>
      </c>
      <c r="F37" s="193">
        <f t="shared" ref="F37:F48" si="7">E37*G37/1000</f>
        <v>0.4</v>
      </c>
      <c r="G37" s="236">
        <v>0.2</v>
      </c>
      <c r="H37">
        <v>3</v>
      </c>
    </row>
    <row r="38" spans="1:8">
      <c r="A38" s="233">
        <v>33691162</v>
      </c>
      <c r="B38" s="238" t="s">
        <v>410</v>
      </c>
      <c r="C38" s="236" t="s">
        <v>494</v>
      </c>
      <c r="D38" s="191" t="s">
        <v>9</v>
      </c>
      <c r="E38" s="228">
        <v>1000</v>
      </c>
      <c r="F38" s="193">
        <f t="shared" si="7"/>
        <v>2</v>
      </c>
      <c r="G38" s="236">
        <v>2</v>
      </c>
      <c r="H38" s="218">
        <v>23</v>
      </c>
    </row>
    <row r="39" spans="1:8" ht="27">
      <c r="A39" s="233">
        <v>33691162</v>
      </c>
      <c r="B39" s="238" t="s">
        <v>423</v>
      </c>
      <c r="C39" s="236" t="s">
        <v>11</v>
      </c>
      <c r="D39" s="191" t="s">
        <v>9</v>
      </c>
      <c r="E39" s="228">
        <v>1500</v>
      </c>
      <c r="F39" s="193">
        <f t="shared" si="7"/>
        <v>60</v>
      </c>
      <c r="G39" s="236">
        <v>40</v>
      </c>
      <c r="H39">
        <v>36</v>
      </c>
    </row>
    <row r="40" spans="1:8" ht="45">
      <c r="A40" s="233">
        <v>33691162</v>
      </c>
      <c r="B40" s="243" t="s">
        <v>424</v>
      </c>
      <c r="C40" s="244" t="s">
        <v>11</v>
      </c>
      <c r="D40" s="191" t="s">
        <v>9</v>
      </c>
      <c r="E40" s="228">
        <v>1500</v>
      </c>
      <c r="F40" s="193">
        <f t="shared" si="7"/>
        <v>7.5</v>
      </c>
      <c r="G40" s="244">
        <v>5</v>
      </c>
      <c r="H40">
        <v>37</v>
      </c>
    </row>
    <row r="41" spans="1:8" ht="45">
      <c r="A41" s="233">
        <v>33691162</v>
      </c>
      <c r="B41" s="236" t="s">
        <v>425</v>
      </c>
      <c r="C41" s="239" t="s">
        <v>498</v>
      </c>
      <c r="D41" s="191" t="s">
        <v>9</v>
      </c>
      <c r="E41" s="228">
        <v>2500</v>
      </c>
      <c r="F41" s="193">
        <f t="shared" si="7"/>
        <v>25</v>
      </c>
      <c r="G41" s="236">
        <v>10</v>
      </c>
      <c r="H41">
        <v>38</v>
      </c>
    </row>
    <row r="42" spans="1:8" ht="40.5">
      <c r="A42" s="233">
        <v>33621641</v>
      </c>
      <c r="B42" s="236" t="s">
        <v>426</v>
      </c>
      <c r="C42" s="236" t="s">
        <v>495</v>
      </c>
      <c r="D42" s="191" t="s">
        <v>9</v>
      </c>
      <c r="E42" s="228">
        <v>30000</v>
      </c>
      <c r="F42" s="193">
        <f t="shared" si="7"/>
        <v>600</v>
      </c>
      <c r="G42" s="236">
        <v>20</v>
      </c>
      <c r="H42">
        <v>39</v>
      </c>
    </row>
    <row r="43" spans="1:8" ht="54">
      <c r="A43" s="233">
        <v>33621641</v>
      </c>
      <c r="B43" s="236" t="s">
        <v>429</v>
      </c>
      <c r="C43" s="236" t="s">
        <v>495</v>
      </c>
      <c r="D43" s="191" t="s">
        <v>9</v>
      </c>
      <c r="E43" s="228">
        <v>12000</v>
      </c>
      <c r="F43" s="193">
        <f t="shared" si="7"/>
        <v>240</v>
      </c>
      <c r="G43" s="236">
        <v>20</v>
      </c>
      <c r="H43">
        <v>42</v>
      </c>
    </row>
    <row r="44" spans="1:8">
      <c r="A44" s="241">
        <v>33691160</v>
      </c>
      <c r="B44" s="239" t="s">
        <v>432</v>
      </c>
      <c r="C44" s="239" t="s">
        <v>494</v>
      </c>
      <c r="D44" s="191" t="s">
        <v>9</v>
      </c>
      <c r="E44" s="228"/>
      <c r="F44" s="193">
        <f t="shared" si="7"/>
        <v>0</v>
      </c>
      <c r="G44" s="242">
        <v>0.2</v>
      </c>
      <c r="H44">
        <v>45</v>
      </c>
    </row>
    <row r="45" spans="1:8">
      <c r="A45" s="233">
        <v>33691162</v>
      </c>
      <c r="B45" s="239" t="s">
        <v>434</v>
      </c>
      <c r="C45" s="239" t="s">
        <v>497</v>
      </c>
      <c r="D45" s="191" t="s">
        <v>9</v>
      </c>
      <c r="E45" s="228">
        <v>2500</v>
      </c>
      <c r="F45" s="193">
        <f t="shared" si="7"/>
        <v>5</v>
      </c>
      <c r="G45" s="240">
        <v>2</v>
      </c>
      <c r="H45">
        <v>47</v>
      </c>
    </row>
    <row r="46" spans="1:8" ht="30">
      <c r="A46" s="233">
        <v>33691162</v>
      </c>
      <c r="B46" s="239" t="s">
        <v>437</v>
      </c>
      <c r="C46" s="239" t="s">
        <v>497</v>
      </c>
      <c r="D46" s="191" t="s">
        <v>9</v>
      </c>
      <c r="E46" s="228">
        <v>2500</v>
      </c>
      <c r="F46" s="193">
        <f t="shared" si="7"/>
        <v>5</v>
      </c>
      <c r="G46" s="239">
        <v>2</v>
      </c>
      <c r="H46">
        <v>50</v>
      </c>
    </row>
    <row r="47" spans="1:8" ht="30">
      <c r="A47" s="233">
        <v>33691162</v>
      </c>
      <c r="B47" s="239" t="s">
        <v>440</v>
      </c>
      <c r="C47" s="239" t="s">
        <v>497</v>
      </c>
      <c r="D47" s="191" t="s">
        <v>9</v>
      </c>
      <c r="E47" s="228">
        <v>2500</v>
      </c>
      <c r="F47" s="193">
        <f t="shared" si="7"/>
        <v>7.5</v>
      </c>
      <c r="G47" s="239">
        <v>3</v>
      </c>
      <c r="H47">
        <v>53</v>
      </c>
    </row>
    <row r="48" spans="1:8" ht="27">
      <c r="A48" s="233">
        <v>33691162</v>
      </c>
      <c r="B48" s="238" t="s">
        <v>445</v>
      </c>
      <c r="C48" s="236" t="s">
        <v>387</v>
      </c>
      <c r="D48" s="191" t="s">
        <v>9</v>
      </c>
      <c r="E48" s="228">
        <v>300</v>
      </c>
      <c r="F48" s="193">
        <f t="shared" si="7"/>
        <v>60</v>
      </c>
      <c r="G48" s="236">
        <v>200</v>
      </c>
      <c r="H48">
        <v>58</v>
      </c>
    </row>
    <row r="49" spans="1:11">
      <c r="A49" s="209">
        <v>33691162</v>
      </c>
      <c r="B49" s="236" t="s">
        <v>459</v>
      </c>
      <c r="C49" s="236" t="s">
        <v>11</v>
      </c>
      <c r="D49" s="191" t="s">
        <v>9</v>
      </c>
      <c r="E49" s="209">
        <v>46000</v>
      </c>
      <c r="F49" s="193">
        <f t="shared" ref="F49:F62" si="8">E49*G49/1000</f>
        <v>230</v>
      </c>
      <c r="G49" s="236">
        <v>5</v>
      </c>
      <c r="H49">
        <v>72</v>
      </c>
    </row>
    <row r="50" spans="1:11" ht="27">
      <c r="A50" s="209">
        <v>33691162</v>
      </c>
      <c r="B50" s="236" t="s">
        <v>461</v>
      </c>
      <c r="C50" s="236" t="s">
        <v>11</v>
      </c>
      <c r="D50" s="191" t="s">
        <v>9</v>
      </c>
      <c r="E50" s="209">
        <v>30000</v>
      </c>
      <c r="F50" s="193">
        <f t="shared" si="8"/>
        <v>270</v>
      </c>
      <c r="G50" s="236">
        <v>9</v>
      </c>
      <c r="H50">
        <v>74</v>
      </c>
    </row>
    <row r="51" spans="1:11">
      <c r="A51" s="209">
        <v>33691162</v>
      </c>
      <c r="B51" s="236" t="s">
        <v>462</v>
      </c>
      <c r="C51" s="236" t="s">
        <v>11</v>
      </c>
      <c r="D51" s="191" t="s">
        <v>9</v>
      </c>
      <c r="E51" s="209">
        <v>30000</v>
      </c>
      <c r="F51" s="193">
        <f t="shared" si="8"/>
        <v>270</v>
      </c>
      <c r="G51" s="236">
        <v>9</v>
      </c>
      <c r="H51">
        <v>75</v>
      </c>
    </row>
    <row r="52" spans="1:11">
      <c r="A52" s="209">
        <v>33691162</v>
      </c>
      <c r="B52" s="236" t="s">
        <v>463</v>
      </c>
      <c r="C52" s="236" t="s">
        <v>11</v>
      </c>
      <c r="D52" s="191" t="s">
        <v>9</v>
      </c>
      <c r="E52" s="209">
        <v>8000</v>
      </c>
      <c r="F52" s="193">
        <f t="shared" si="8"/>
        <v>48</v>
      </c>
      <c r="G52" s="236">
        <v>6</v>
      </c>
      <c r="H52">
        <v>76</v>
      </c>
    </row>
    <row r="53" spans="1:11" ht="27">
      <c r="A53" s="209">
        <v>33691162</v>
      </c>
      <c r="B53" s="236" t="s">
        <v>467</v>
      </c>
      <c r="C53" s="236" t="s">
        <v>496</v>
      </c>
      <c r="D53" s="191" t="s">
        <v>9</v>
      </c>
      <c r="E53" s="209">
        <v>360</v>
      </c>
      <c r="F53" s="193">
        <f t="shared" si="8"/>
        <v>180</v>
      </c>
      <c r="G53" s="236">
        <v>500</v>
      </c>
      <c r="H53">
        <v>80</v>
      </c>
    </row>
    <row r="54" spans="1:11" ht="27">
      <c r="A54" s="209">
        <v>33691162</v>
      </c>
      <c r="B54" s="236" t="s">
        <v>468</v>
      </c>
      <c r="C54" s="236" t="s">
        <v>496</v>
      </c>
      <c r="D54" s="191" t="s">
        <v>9</v>
      </c>
      <c r="E54" s="209">
        <v>700</v>
      </c>
      <c r="F54" s="193">
        <f t="shared" si="8"/>
        <v>84</v>
      </c>
      <c r="G54" s="236">
        <v>120</v>
      </c>
      <c r="H54">
        <v>81</v>
      </c>
    </row>
    <row r="55" spans="1:11" ht="40.5">
      <c r="A55" s="209">
        <v>33695000</v>
      </c>
      <c r="B55" s="236" t="s">
        <v>469</v>
      </c>
      <c r="C55" s="236" t="s">
        <v>11</v>
      </c>
      <c r="D55" s="191" t="s">
        <v>9</v>
      </c>
      <c r="E55" s="209">
        <v>80</v>
      </c>
      <c r="F55" s="193">
        <f t="shared" si="8"/>
        <v>80</v>
      </c>
      <c r="G55" s="236">
        <v>1000</v>
      </c>
      <c r="H55">
        <v>82</v>
      </c>
    </row>
    <row r="56" spans="1:11">
      <c r="A56" s="209">
        <v>33691162</v>
      </c>
      <c r="B56" s="236" t="s">
        <v>472</v>
      </c>
      <c r="C56" s="236" t="s">
        <v>497</v>
      </c>
      <c r="D56" s="191" t="s">
        <v>9</v>
      </c>
      <c r="E56" s="209">
        <v>200</v>
      </c>
      <c r="F56" s="193">
        <f t="shared" si="8"/>
        <v>1</v>
      </c>
      <c r="G56" s="237">
        <v>5</v>
      </c>
      <c r="H56">
        <v>84</v>
      </c>
    </row>
    <row r="57" spans="1:11" ht="27">
      <c r="A57" s="209">
        <v>33691162</v>
      </c>
      <c r="B57" s="236" t="s">
        <v>479</v>
      </c>
      <c r="C57" s="236" t="s">
        <v>496</v>
      </c>
      <c r="D57" s="191" t="s">
        <v>9</v>
      </c>
      <c r="E57" s="209">
        <v>1000</v>
      </c>
      <c r="F57" s="193">
        <f t="shared" si="8"/>
        <v>50</v>
      </c>
      <c r="G57" s="236">
        <v>50</v>
      </c>
      <c r="H57">
        <v>92</v>
      </c>
    </row>
    <row r="58" spans="1:11" ht="27">
      <c r="A58" s="209">
        <v>33691162</v>
      </c>
      <c r="B58" s="235" t="s">
        <v>489</v>
      </c>
      <c r="C58" s="231" t="s">
        <v>11</v>
      </c>
      <c r="D58" s="191" t="s">
        <v>9</v>
      </c>
      <c r="E58" s="209">
        <v>2300</v>
      </c>
      <c r="F58" s="193">
        <f t="shared" si="8"/>
        <v>69</v>
      </c>
      <c r="G58" s="192">
        <v>30</v>
      </c>
      <c r="H58">
        <v>102</v>
      </c>
    </row>
    <row r="59" spans="1:11" ht="27">
      <c r="A59" s="209">
        <v>33691162</v>
      </c>
      <c r="B59" s="235" t="s">
        <v>490</v>
      </c>
      <c r="C59" s="231" t="s">
        <v>11</v>
      </c>
      <c r="D59" s="191" t="s">
        <v>9</v>
      </c>
      <c r="E59" s="209">
        <v>5100</v>
      </c>
      <c r="F59" s="193">
        <f t="shared" si="8"/>
        <v>204</v>
      </c>
      <c r="G59" s="192">
        <v>40</v>
      </c>
      <c r="H59">
        <v>103</v>
      </c>
    </row>
    <row r="60" spans="1:11">
      <c r="A60" s="209">
        <v>33691141</v>
      </c>
      <c r="B60" s="235" t="s">
        <v>492</v>
      </c>
      <c r="C60" s="231" t="s">
        <v>11</v>
      </c>
      <c r="D60" s="191" t="s">
        <v>9</v>
      </c>
      <c r="E60" s="209">
        <v>2500</v>
      </c>
      <c r="F60" s="193">
        <f t="shared" si="8"/>
        <v>1750</v>
      </c>
      <c r="G60" s="192">
        <v>700</v>
      </c>
      <c r="H60">
        <v>105</v>
      </c>
      <c r="I60" s="218"/>
    </row>
    <row r="61" spans="1:11">
      <c r="A61" s="209">
        <v>33690000</v>
      </c>
      <c r="B61" s="210" t="s">
        <v>493</v>
      </c>
      <c r="C61" s="209" t="s">
        <v>11</v>
      </c>
      <c r="D61" s="191" t="s">
        <v>9</v>
      </c>
      <c r="E61" s="209">
        <v>1000</v>
      </c>
      <c r="F61" s="193">
        <f t="shared" si="8"/>
        <v>84</v>
      </c>
      <c r="G61" s="209">
        <v>84</v>
      </c>
      <c r="H61">
        <v>106</v>
      </c>
      <c r="K61" t="s">
        <v>501</v>
      </c>
    </row>
    <row r="62" spans="1:11">
      <c r="A62" s="74">
        <v>33690000</v>
      </c>
      <c r="B62" s="51" t="s">
        <v>804</v>
      </c>
      <c r="C62" s="74" t="s">
        <v>11</v>
      </c>
      <c r="D62" s="18" t="s">
        <v>740</v>
      </c>
      <c r="E62" s="74">
        <v>4000</v>
      </c>
      <c r="F62" s="68">
        <f t="shared" si="8"/>
        <v>120</v>
      </c>
      <c r="G62" s="74">
        <v>30</v>
      </c>
      <c r="H62" s="218"/>
    </row>
    <row r="63" spans="1:11">
      <c r="A63" s="209"/>
      <c r="B63" s="245"/>
      <c r="C63" s="231"/>
      <c r="D63" s="191"/>
      <c r="E63" s="209"/>
      <c r="F63" s="193"/>
      <c r="G63" s="231"/>
      <c r="H63">
        <v>2</v>
      </c>
    </row>
    <row r="64" spans="1:11">
      <c r="A64" s="209" t="s">
        <v>504</v>
      </c>
      <c r="B64" s="245" t="s">
        <v>505</v>
      </c>
      <c r="C64" s="231" t="s">
        <v>11</v>
      </c>
      <c r="D64" s="191" t="s">
        <v>9</v>
      </c>
      <c r="E64" s="209"/>
      <c r="F64" s="193">
        <f t="shared" ref="F64:F69" si="9">E64*G64/1000</f>
        <v>0</v>
      </c>
      <c r="G64" s="231">
        <v>50</v>
      </c>
      <c r="H64">
        <v>3</v>
      </c>
    </row>
    <row r="65" spans="1:10">
      <c r="A65" s="209" t="s">
        <v>506</v>
      </c>
      <c r="B65" s="245" t="s">
        <v>507</v>
      </c>
      <c r="C65" s="231" t="s">
        <v>11</v>
      </c>
      <c r="D65" s="191" t="s">
        <v>9</v>
      </c>
      <c r="E65" s="209">
        <v>12</v>
      </c>
      <c r="F65" s="193">
        <f t="shared" si="9"/>
        <v>0.6</v>
      </c>
      <c r="G65" s="231">
        <v>50</v>
      </c>
      <c r="H65">
        <v>4</v>
      </c>
    </row>
    <row r="66" spans="1:10">
      <c r="A66" s="209" t="s">
        <v>514</v>
      </c>
      <c r="B66" s="245" t="s">
        <v>515</v>
      </c>
      <c r="C66" s="231" t="s">
        <v>11</v>
      </c>
      <c r="D66" s="191" t="s">
        <v>9</v>
      </c>
      <c r="E66" s="209"/>
      <c r="F66" s="193">
        <f t="shared" si="9"/>
        <v>0</v>
      </c>
      <c r="G66" s="231">
        <v>500</v>
      </c>
      <c r="H66">
        <v>8</v>
      </c>
    </row>
    <row r="67" spans="1:10">
      <c r="A67" s="209" t="s">
        <v>520</v>
      </c>
      <c r="B67" s="245" t="s">
        <v>521</v>
      </c>
      <c r="C67" s="231" t="s">
        <v>11</v>
      </c>
      <c r="D67" s="191" t="s">
        <v>9</v>
      </c>
      <c r="E67" s="209"/>
      <c r="F67" s="193">
        <f t="shared" si="9"/>
        <v>0</v>
      </c>
      <c r="G67" s="231">
        <v>200</v>
      </c>
      <c r="H67">
        <v>11</v>
      </c>
      <c r="J67" s="246"/>
    </row>
    <row r="68" spans="1:10">
      <c r="A68" s="209" t="s">
        <v>522</v>
      </c>
      <c r="B68" s="245" t="s">
        <v>523</v>
      </c>
      <c r="C68" s="231" t="s">
        <v>11</v>
      </c>
      <c r="D68" s="191" t="s">
        <v>9</v>
      </c>
      <c r="E68" s="209"/>
      <c r="F68" s="193">
        <f t="shared" si="9"/>
        <v>0</v>
      </c>
      <c r="G68" s="231">
        <v>200</v>
      </c>
      <c r="H68">
        <v>12</v>
      </c>
    </row>
    <row r="69" spans="1:10">
      <c r="A69" s="209" t="s">
        <v>570</v>
      </c>
      <c r="B69" s="245" t="s">
        <v>571</v>
      </c>
      <c r="C69" s="231" t="s">
        <v>11</v>
      </c>
      <c r="D69" s="191" t="s">
        <v>9</v>
      </c>
      <c r="E69" s="209"/>
      <c r="F69" s="193">
        <f t="shared" si="9"/>
        <v>0</v>
      </c>
      <c r="G69" s="231">
        <v>100</v>
      </c>
      <c r="H69">
        <v>36</v>
      </c>
    </row>
    <row r="70" spans="1:10">
      <c r="A70" s="156"/>
      <c r="B70" s="247"/>
      <c r="C70" s="249"/>
      <c r="D70" s="248"/>
      <c r="E70" s="156"/>
      <c r="F70" s="22">
        <f t="shared" ref="F70:F151" si="10">E70*G70/1000</f>
        <v>0</v>
      </c>
      <c r="G70" s="177"/>
      <c r="I70" s="156"/>
    </row>
    <row r="71" spans="1:10">
      <c r="A71" s="222">
        <v>33621410</v>
      </c>
      <c r="B71" s="214" t="s">
        <v>846</v>
      </c>
      <c r="C71" s="273" t="s">
        <v>783</v>
      </c>
      <c r="D71" s="191"/>
      <c r="E71" s="209"/>
      <c r="F71" s="22">
        <f t="shared" si="10"/>
        <v>0</v>
      </c>
      <c r="G71" s="204">
        <v>4500</v>
      </c>
      <c r="H71">
        <v>2</v>
      </c>
      <c r="I71" s="156"/>
    </row>
    <row r="72" spans="1:10" ht="30">
      <c r="A72" s="52">
        <v>33611110</v>
      </c>
      <c r="B72" s="275" t="s">
        <v>852</v>
      </c>
      <c r="C72" s="203" t="s">
        <v>866</v>
      </c>
      <c r="D72" s="191"/>
      <c r="E72" s="209"/>
      <c r="F72" s="22">
        <f t="shared" si="10"/>
        <v>0</v>
      </c>
      <c r="G72" s="204">
        <v>100</v>
      </c>
      <c r="H72">
        <v>10</v>
      </c>
      <c r="I72" s="156"/>
    </row>
    <row r="73" spans="1:10">
      <c r="A73" s="222">
        <v>33691136</v>
      </c>
      <c r="B73" s="209" t="s">
        <v>823</v>
      </c>
      <c r="C73" s="209" t="s">
        <v>867</v>
      </c>
      <c r="D73" s="191"/>
      <c r="E73" s="209"/>
      <c r="F73" s="22">
        <f t="shared" si="10"/>
        <v>0</v>
      </c>
      <c r="G73" s="209">
        <v>50</v>
      </c>
      <c r="H73" s="218">
        <v>19</v>
      </c>
      <c r="I73" s="156"/>
    </row>
    <row r="74" spans="1:10">
      <c r="A74" s="233">
        <v>33651143</v>
      </c>
      <c r="B74" s="277" t="s">
        <v>859</v>
      </c>
      <c r="C74" s="278" t="s">
        <v>868</v>
      </c>
      <c r="D74" s="191"/>
      <c r="E74" s="209"/>
      <c r="F74" s="22">
        <f t="shared" si="10"/>
        <v>0</v>
      </c>
      <c r="G74" s="279">
        <v>40</v>
      </c>
      <c r="H74" s="218">
        <v>20</v>
      </c>
      <c r="I74" s="156"/>
    </row>
    <row r="75" spans="1:10" ht="30">
      <c r="A75" s="222">
        <v>33161110</v>
      </c>
      <c r="B75" s="214" t="s">
        <v>871</v>
      </c>
      <c r="C75" s="190" t="s">
        <v>11</v>
      </c>
      <c r="D75" s="191" t="s">
        <v>9</v>
      </c>
      <c r="E75" s="209"/>
      <c r="F75" s="22">
        <f t="shared" si="10"/>
        <v>0</v>
      </c>
      <c r="G75" s="276">
        <v>30</v>
      </c>
      <c r="H75">
        <v>1</v>
      </c>
      <c r="I75" s="156"/>
    </row>
    <row r="76" spans="1:10">
      <c r="A76" s="191">
        <v>33141128</v>
      </c>
      <c r="B76" s="210" t="s">
        <v>787</v>
      </c>
      <c r="C76" s="278" t="s">
        <v>11</v>
      </c>
      <c r="D76" s="191" t="s">
        <v>9</v>
      </c>
      <c r="E76" s="209"/>
      <c r="F76" s="22">
        <f t="shared" si="10"/>
        <v>0</v>
      </c>
      <c r="G76" s="279">
        <v>48</v>
      </c>
      <c r="H76">
        <v>11</v>
      </c>
      <c r="I76" s="156"/>
    </row>
    <row r="77" spans="1:10" ht="30">
      <c r="A77" s="233">
        <v>33172100</v>
      </c>
      <c r="B77" s="245" t="s">
        <v>792</v>
      </c>
      <c r="C77" s="285" t="s">
        <v>11</v>
      </c>
      <c r="D77" s="191" t="s">
        <v>9</v>
      </c>
      <c r="E77" s="209"/>
      <c r="F77" s="22">
        <f t="shared" si="10"/>
        <v>0</v>
      </c>
      <c r="G77" s="209">
        <v>20</v>
      </c>
      <c r="H77">
        <v>16</v>
      </c>
      <c r="I77" s="156"/>
    </row>
    <row r="78" spans="1:10">
      <c r="A78" s="309" t="s">
        <v>881</v>
      </c>
      <c r="B78" s="215" t="s">
        <v>787</v>
      </c>
      <c r="C78" s="278" t="s">
        <v>11</v>
      </c>
      <c r="D78" s="191"/>
      <c r="E78" s="209"/>
      <c r="F78" s="193">
        <f t="shared" si="10"/>
        <v>0</v>
      </c>
      <c r="G78" s="204">
        <v>48</v>
      </c>
      <c r="H78">
        <v>6</v>
      </c>
      <c r="I78" s="156"/>
    </row>
    <row r="79" spans="1:10" ht="24">
      <c r="A79" s="309" t="s">
        <v>883</v>
      </c>
      <c r="B79" s="223" t="s">
        <v>816</v>
      </c>
      <c r="C79" s="224" t="s">
        <v>11</v>
      </c>
      <c r="D79" s="191"/>
      <c r="E79" s="209"/>
      <c r="F79" s="193">
        <f t="shared" si="10"/>
        <v>0</v>
      </c>
      <c r="G79" s="310">
        <v>200</v>
      </c>
      <c r="H79">
        <v>11</v>
      </c>
      <c r="I79" s="156"/>
    </row>
    <row r="80" spans="1:10">
      <c r="A80" s="309" t="s">
        <v>889</v>
      </c>
      <c r="B80" s="224" t="s">
        <v>890</v>
      </c>
      <c r="C80" s="224" t="s">
        <v>11</v>
      </c>
      <c r="D80" s="191"/>
      <c r="E80" s="209"/>
      <c r="F80" s="193">
        <f t="shared" si="10"/>
        <v>0</v>
      </c>
      <c r="G80" s="310">
        <v>1000</v>
      </c>
      <c r="H80">
        <v>16</v>
      </c>
      <c r="I80" s="156"/>
    </row>
    <row r="81" spans="1:9">
      <c r="A81" s="309" t="s">
        <v>819</v>
      </c>
      <c r="B81" s="311" t="s">
        <v>820</v>
      </c>
      <c r="C81" s="224" t="s">
        <v>868</v>
      </c>
      <c r="D81" s="191"/>
      <c r="E81" s="209"/>
      <c r="F81" s="193">
        <f t="shared" si="10"/>
        <v>0</v>
      </c>
      <c r="G81" s="310">
        <v>10</v>
      </c>
      <c r="H81">
        <v>19</v>
      </c>
      <c r="I81" s="156"/>
    </row>
    <row r="82" spans="1:9">
      <c r="A82" s="299">
        <v>33691156</v>
      </c>
      <c r="B82" s="214" t="s">
        <v>897</v>
      </c>
      <c r="C82" s="300" t="s">
        <v>11</v>
      </c>
      <c r="D82" s="191"/>
      <c r="E82" s="209"/>
      <c r="F82" s="22">
        <f t="shared" si="10"/>
        <v>0</v>
      </c>
      <c r="G82" s="279">
        <v>1</v>
      </c>
      <c r="H82">
        <v>2</v>
      </c>
      <c r="I82" s="156"/>
    </row>
    <row r="83" spans="1:9">
      <c r="A83" s="299">
        <v>33691156</v>
      </c>
      <c r="B83" s="274" t="s">
        <v>898</v>
      </c>
      <c r="C83" s="300" t="s">
        <v>11</v>
      </c>
      <c r="D83" s="191"/>
      <c r="E83" s="209"/>
      <c r="F83" s="22">
        <f t="shared" si="10"/>
        <v>0</v>
      </c>
      <c r="G83" s="301">
        <v>1</v>
      </c>
      <c r="H83">
        <v>3</v>
      </c>
      <c r="I83" s="156"/>
    </row>
    <row r="84" spans="1:9">
      <c r="A84" s="299">
        <v>33691156</v>
      </c>
      <c r="B84" s="274" t="s">
        <v>899</v>
      </c>
      <c r="C84" s="302" t="s">
        <v>11</v>
      </c>
      <c r="D84" s="191"/>
      <c r="E84" s="209"/>
      <c r="F84" s="22">
        <f t="shared" si="10"/>
        <v>0</v>
      </c>
      <c r="G84" s="208">
        <v>1000</v>
      </c>
      <c r="H84">
        <v>4</v>
      </c>
      <c r="I84" s="156"/>
    </row>
    <row r="85" spans="1:9">
      <c r="A85" s="299">
        <v>33691156</v>
      </c>
      <c r="B85" s="214" t="s">
        <v>900</v>
      </c>
      <c r="C85" s="302"/>
      <c r="D85" s="191"/>
      <c r="E85" s="209"/>
      <c r="F85" s="22">
        <f t="shared" si="10"/>
        <v>0</v>
      </c>
      <c r="G85" s="208">
        <v>150</v>
      </c>
      <c r="H85">
        <v>7</v>
      </c>
      <c r="I85" s="156"/>
    </row>
    <row r="86" spans="1:9">
      <c r="A86" s="299">
        <v>33631240</v>
      </c>
      <c r="B86" s="214" t="s">
        <v>903</v>
      </c>
      <c r="C86" s="303" t="s">
        <v>56</v>
      </c>
      <c r="D86" s="191"/>
      <c r="E86" s="209"/>
      <c r="F86" s="22">
        <f t="shared" si="10"/>
        <v>0</v>
      </c>
      <c r="G86" s="279">
        <v>80</v>
      </c>
      <c r="H86">
        <v>10</v>
      </c>
      <c r="I86" s="156"/>
    </row>
    <row r="87" spans="1:9">
      <c r="A87" s="299">
        <v>33691156</v>
      </c>
      <c r="B87" s="275" t="s">
        <v>906</v>
      </c>
      <c r="C87" s="303" t="s">
        <v>11</v>
      </c>
      <c r="D87" s="191"/>
      <c r="E87" s="209"/>
      <c r="F87" s="22">
        <f t="shared" si="10"/>
        <v>0</v>
      </c>
      <c r="G87" s="279">
        <v>200</v>
      </c>
      <c r="H87">
        <v>13</v>
      </c>
      <c r="I87" s="156"/>
    </row>
    <row r="88" spans="1:9">
      <c r="A88" s="60"/>
      <c r="B88" s="127"/>
      <c r="C88" s="58"/>
      <c r="D88" s="18"/>
      <c r="E88" s="60"/>
      <c r="F88" s="79"/>
      <c r="G88" s="57"/>
      <c r="I88" s="156"/>
    </row>
    <row r="89" spans="1:9">
      <c r="A89" s="60"/>
      <c r="B89" s="127"/>
      <c r="C89" s="58"/>
      <c r="D89" s="18"/>
      <c r="E89" s="60"/>
      <c r="F89" s="79"/>
      <c r="G89" s="57"/>
      <c r="I89" s="156"/>
    </row>
    <row r="90" spans="1:9">
      <c r="B90" s="143"/>
      <c r="C90" s="250"/>
      <c r="F90" s="174"/>
    </row>
    <row r="91" spans="1:9">
      <c r="A91" s="87" t="s">
        <v>16</v>
      </c>
      <c r="B91" s="88" t="s">
        <v>668</v>
      </c>
      <c r="C91" s="88" t="s">
        <v>11</v>
      </c>
      <c r="D91" s="18" t="s">
        <v>9</v>
      </c>
      <c r="E91" s="87">
        <v>44.5</v>
      </c>
      <c r="F91" s="22">
        <f t="shared" si="10"/>
        <v>4.45</v>
      </c>
      <c r="G91" s="88">
        <v>100</v>
      </c>
    </row>
    <row r="92" spans="1:9" ht="15.75">
      <c r="A92" s="87">
        <v>33691186</v>
      </c>
      <c r="B92" s="88" t="s">
        <v>669</v>
      </c>
      <c r="C92" s="42" t="s">
        <v>11</v>
      </c>
      <c r="D92" s="18" t="s">
        <v>9</v>
      </c>
      <c r="E92" s="87">
        <v>35.9</v>
      </c>
      <c r="F92" s="22">
        <f t="shared" si="10"/>
        <v>14.36</v>
      </c>
      <c r="G92" s="88">
        <v>400</v>
      </c>
    </row>
    <row r="93" spans="1:9" ht="15.75">
      <c r="A93" s="87">
        <v>33691220</v>
      </c>
      <c r="B93" s="88" t="s">
        <v>670</v>
      </c>
      <c r="C93" s="42" t="s">
        <v>11</v>
      </c>
      <c r="D93" s="18" t="s">
        <v>9</v>
      </c>
      <c r="E93" s="87">
        <v>64.400000000000006</v>
      </c>
      <c r="F93" s="22">
        <f t="shared" si="10"/>
        <v>6.4400000000000013</v>
      </c>
      <c r="G93" s="88">
        <v>100</v>
      </c>
    </row>
    <row r="94" spans="1:9" ht="15.75">
      <c r="A94" s="87">
        <v>33661116</v>
      </c>
      <c r="B94" s="88" t="s">
        <v>671</v>
      </c>
      <c r="C94" s="42" t="s">
        <v>11</v>
      </c>
      <c r="D94" s="18" t="s">
        <v>9</v>
      </c>
      <c r="E94" s="87">
        <v>25</v>
      </c>
      <c r="F94" s="22">
        <f t="shared" si="10"/>
        <v>1.25</v>
      </c>
      <c r="G94" s="88">
        <v>50</v>
      </c>
    </row>
    <row r="95" spans="1:9" ht="15.75">
      <c r="A95" s="87">
        <v>33621542</v>
      </c>
      <c r="B95" s="88" t="s">
        <v>672</v>
      </c>
      <c r="C95" s="42" t="s">
        <v>11</v>
      </c>
      <c r="D95" s="18" t="s">
        <v>9</v>
      </c>
      <c r="E95" s="87">
        <v>29.2</v>
      </c>
      <c r="F95" s="22">
        <f t="shared" si="10"/>
        <v>2.92</v>
      </c>
      <c r="G95" s="88">
        <v>100</v>
      </c>
    </row>
    <row r="96" spans="1:9" ht="15.75">
      <c r="A96" s="87">
        <v>33621280</v>
      </c>
      <c r="B96" s="88" t="s">
        <v>673</v>
      </c>
      <c r="C96" s="42" t="s">
        <v>11</v>
      </c>
      <c r="D96" s="18" t="s">
        <v>9</v>
      </c>
      <c r="E96" s="89">
        <v>13.7</v>
      </c>
      <c r="F96" s="22">
        <f t="shared" si="10"/>
        <v>7.2335999999999991</v>
      </c>
      <c r="G96" s="88">
        <v>528</v>
      </c>
    </row>
    <row r="97" spans="1:9" ht="15.75">
      <c r="A97" s="87">
        <v>33661135</v>
      </c>
      <c r="B97" s="88" t="s">
        <v>674</v>
      </c>
      <c r="C97" s="42" t="s">
        <v>11</v>
      </c>
      <c r="D97" s="18" t="s">
        <v>9</v>
      </c>
      <c r="E97" s="90">
        <v>1352</v>
      </c>
      <c r="F97" s="22">
        <f t="shared" si="10"/>
        <v>13.52</v>
      </c>
      <c r="G97" s="88">
        <v>10</v>
      </c>
    </row>
    <row r="98" spans="1:9" ht="15.75">
      <c r="A98" s="87">
        <v>33691226</v>
      </c>
      <c r="B98" s="88" t="s">
        <v>675</v>
      </c>
      <c r="C98" s="42" t="s">
        <v>11</v>
      </c>
      <c r="D98" s="18" t="s">
        <v>9</v>
      </c>
      <c r="E98" s="90">
        <v>103</v>
      </c>
      <c r="F98" s="22">
        <f t="shared" si="10"/>
        <v>3.09</v>
      </c>
      <c r="G98" s="88">
        <v>30</v>
      </c>
    </row>
    <row r="99" spans="1:9" ht="15.75">
      <c r="A99" s="87">
        <v>33691226</v>
      </c>
      <c r="B99" s="88" t="s">
        <v>676</v>
      </c>
      <c r="C99" s="42" t="s">
        <v>11</v>
      </c>
      <c r="D99" s="18" t="s">
        <v>9</v>
      </c>
      <c r="E99" s="89">
        <v>28.8</v>
      </c>
      <c r="F99" s="22">
        <f t="shared" si="10"/>
        <v>14.4</v>
      </c>
      <c r="G99" s="88">
        <v>500</v>
      </c>
    </row>
    <row r="100" spans="1:9" ht="15.75">
      <c r="A100" s="87">
        <v>33621720</v>
      </c>
      <c r="B100" s="88" t="s">
        <v>677</v>
      </c>
      <c r="C100" s="42" t="s">
        <v>11</v>
      </c>
      <c r="D100" s="18" t="s">
        <v>9</v>
      </c>
      <c r="E100" s="90">
        <v>202.9</v>
      </c>
      <c r="F100" s="22">
        <f t="shared" si="10"/>
        <v>42.609000000000002</v>
      </c>
      <c r="G100" s="88">
        <v>210</v>
      </c>
    </row>
    <row r="101" spans="1:9" ht="15.75">
      <c r="A101" s="87">
        <v>33661142</v>
      </c>
      <c r="B101" s="88" t="s">
        <v>678</v>
      </c>
      <c r="C101" s="42" t="s">
        <v>11</v>
      </c>
      <c r="D101" s="18" t="s">
        <v>9</v>
      </c>
      <c r="E101" s="89">
        <v>10</v>
      </c>
      <c r="F101" s="22">
        <f t="shared" si="10"/>
        <v>0.5</v>
      </c>
      <c r="G101" s="88">
        <v>50</v>
      </c>
    </row>
    <row r="102" spans="1:9" ht="15.75">
      <c r="A102" s="87">
        <v>33631290</v>
      </c>
      <c r="B102" s="88" t="s">
        <v>679</v>
      </c>
      <c r="C102" s="42" t="s">
        <v>11</v>
      </c>
      <c r="D102" s="18" t="s">
        <v>9</v>
      </c>
      <c r="E102" s="87">
        <v>990</v>
      </c>
      <c r="F102" s="22">
        <f t="shared" si="10"/>
        <v>29.7</v>
      </c>
      <c r="G102" s="88">
        <v>30</v>
      </c>
    </row>
    <row r="103" spans="1:9" ht="15.75">
      <c r="A103" s="87">
        <v>33651112</v>
      </c>
      <c r="B103" s="88" t="s">
        <v>680</v>
      </c>
      <c r="C103" s="42" t="s">
        <v>11</v>
      </c>
      <c r="D103" s="18" t="s">
        <v>9</v>
      </c>
      <c r="E103" s="87">
        <v>2050</v>
      </c>
      <c r="F103" s="22">
        <f t="shared" si="10"/>
        <v>41</v>
      </c>
      <c r="G103" s="88">
        <v>20</v>
      </c>
    </row>
    <row r="104" spans="1:9" ht="15.75">
      <c r="A104" s="87">
        <v>33651253</v>
      </c>
      <c r="B104" s="88" t="s">
        <v>681</v>
      </c>
      <c r="C104" s="42" t="s">
        <v>11</v>
      </c>
      <c r="D104" s="18" t="s">
        <v>9</v>
      </c>
      <c r="E104" s="87">
        <v>65</v>
      </c>
      <c r="F104" s="22">
        <f t="shared" si="10"/>
        <v>32.5</v>
      </c>
      <c r="G104" s="88">
        <v>500</v>
      </c>
    </row>
    <row r="105" spans="1:9" ht="15.75">
      <c r="A105" s="87">
        <v>33661126</v>
      </c>
      <c r="B105" s="88" t="s">
        <v>682</v>
      </c>
      <c r="C105" s="42" t="s">
        <v>11</v>
      </c>
      <c r="D105" s="18" t="s">
        <v>9</v>
      </c>
      <c r="E105" s="87">
        <v>25</v>
      </c>
      <c r="F105" s="22">
        <f t="shared" si="10"/>
        <v>50</v>
      </c>
      <c r="G105" s="88">
        <v>2000</v>
      </c>
    </row>
    <row r="106" spans="1:9" ht="15.75">
      <c r="A106" s="87">
        <v>33661133</v>
      </c>
      <c r="B106" s="88" t="s">
        <v>683</v>
      </c>
      <c r="C106" s="42" t="s">
        <v>11</v>
      </c>
      <c r="D106" s="18" t="s">
        <v>9</v>
      </c>
      <c r="E106" s="87">
        <v>134</v>
      </c>
      <c r="F106" s="22">
        <f t="shared" si="10"/>
        <v>26.8</v>
      </c>
      <c r="G106" s="88">
        <v>200</v>
      </c>
    </row>
    <row r="107" spans="1:9" ht="15.75">
      <c r="A107" s="87">
        <v>33600000</v>
      </c>
      <c r="B107" s="88" t="s">
        <v>684</v>
      </c>
      <c r="C107" s="42" t="s">
        <v>11</v>
      </c>
      <c r="D107" s="18" t="s">
        <v>9</v>
      </c>
      <c r="E107" s="87">
        <v>1000</v>
      </c>
      <c r="F107" s="22">
        <f t="shared" si="10"/>
        <v>10</v>
      </c>
      <c r="G107" s="88">
        <v>10</v>
      </c>
    </row>
    <row r="108" spans="1:9" ht="15.75">
      <c r="A108" s="87">
        <v>33661112</v>
      </c>
      <c r="B108" s="88" t="s">
        <v>685</v>
      </c>
      <c r="C108" s="42" t="s">
        <v>11</v>
      </c>
      <c r="D108" s="18" t="s">
        <v>9</v>
      </c>
      <c r="E108" s="87">
        <v>740</v>
      </c>
      <c r="F108" s="22">
        <f t="shared" si="10"/>
        <v>14.8</v>
      </c>
      <c r="G108" s="88">
        <v>20</v>
      </c>
      <c r="H108" s="218"/>
      <c r="I108" s="218"/>
    </row>
    <row r="109" spans="1:9" ht="15.75">
      <c r="A109" s="87">
        <v>33600000</v>
      </c>
      <c r="B109" s="88" t="s">
        <v>686</v>
      </c>
      <c r="C109" s="42" t="s">
        <v>11</v>
      </c>
      <c r="D109" s="18" t="s">
        <v>9</v>
      </c>
      <c r="E109" s="87">
        <v>2592</v>
      </c>
      <c r="F109" s="22">
        <f t="shared" si="10"/>
        <v>25.92</v>
      </c>
      <c r="G109" s="88">
        <v>10</v>
      </c>
    </row>
    <row r="110" spans="1:9" ht="15.75">
      <c r="A110" s="87">
        <v>33621720</v>
      </c>
      <c r="B110" s="88" t="s">
        <v>687</v>
      </c>
      <c r="C110" s="42" t="s">
        <v>11</v>
      </c>
      <c r="D110" s="18" t="s">
        <v>9</v>
      </c>
      <c r="E110" s="91">
        <v>15</v>
      </c>
      <c r="F110" s="22">
        <f t="shared" si="10"/>
        <v>30.15</v>
      </c>
      <c r="G110" s="88">
        <v>2010</v>
      </c>
    </row>
    <row r="111" spans="1:9" ht="15.75">
      <c r="A111" s="87">
        <v>33600000</v>
      </c>
      <c r="B111" s="88" t="s">
        <v>688</v>
      </c>
      <c r="C111" s="42" t="s">
        <v>11</v>
      </c>
      <c r="D111" s="18" t="s">
        <v>9</v>
      </c>
      <c r="E111" s="87">
        <v>100</v>
      </c>
      <c r="F111" s="22">
        <f t="shared" si="10"/>
        <v>6</v>
      </c>
      <c r="G111" s="88">
        <v>60</v>
      </c>
    </row>
    <row r="112" spans="1:9" ht="15.75">
      <c r="A112" s="87">
        <v>33631230</v>
      </c>
      <c r="B112" s="88" t="s">
        <v>689</v>
      </c>
      <c r="C112" s="42" t="s">
        <v>11</v>
      </c>
      <c r="D112" s="18" t="s">
        <v>9</v>
      </c>
      <c r="E112" s="87">
        <v>2637.5</v>
      </c>
      <c r="F112" s="22">
        <f t="shared" si="10"/>
        <v>52.75</v>
      </c>
      <c r="G112" s="88">
        <v>20</v>
      </c>
    </row>
    <row r="113" spans="1:7" ht="15.75">
      <c r="A113" s="87">
        <v>3600000</v>
      </c>
      <c r="B113" s="88" t="s">
        <v>690</v>
      </c>
      <c r="C113" s="42" t="s">
        <v>11</v>
      </c>
      <c r="D113" s="18" t="s">
        <v>9</v>
      </c>
      <c r="E113" s="87">
        <v>6120</v>
      </c>
      <c r="F113" s="22">
        <f t="shared" si="10"/>
        <v>61.2</v>
      </c>
      <c r="G113" s="88">
        <v>10</v>
      </c>
    </row>
    <row r="114" spans="1:7" ht="15.75">
      <c r="A114" s="87">
        <v>33621380</v>
      </c>
      <c r="B114" s="88" t="s">
        <v>691</v>
      </c>
      <c r="C114" s="42" t="s">
        <v>11</v>
      </c>
      <c r="D114" s="18" t="s">
        <v>9</v>
      </c>
      <c r="E114" s="92">
        <v>5.0999999999999996</v>
      </c>
      <c r="F114" s="22">
        <f t="shared" si="10"/>
        <v>4.0799999999999992</v>
      </c>
      <c r="G114" s="88">
        <v>800</v>
      </c>
    </row>
    <row r="115" spans="1:7" ht="15.75">
      <c r="A115" s="87">
        <v>33621590</v>
      </c>
      <c r="B115" s="88" t="s">
        <v>541</v>
      </c>
      <c r="C115" s="42" t="s">
        <v>11</v>
      </c>
      <c r="D115" s="18" t="s">
        <v>9</v>
      </c>
      <c r="E115" s="92">
        <v>3.09</v>
      </c>
      <c r="F115" s="22">
        <f t="shared" si="10"/>
        <v>2.472</v>
      </c>
      <c r="G115" s="88">
        <v>800</v>
      </c>
    </row>
    <row r="116" spans="1:7" ht="15.75">
      <c r="A116" s="87">
        <v>33621690</v>
      </c>
      <c r="B116" s="88" t="s">
        <v>692</v>
      </c>
      <c r="C116" s="42" t="s">
        <v>11</v>
      </c>
      <c r="D116" s="18" t="s">
        <v>9</v>
      </c>
      <c r="E116" s="92">
        <v>20.100000000000001</v>
      </c>
      <c r="F116" s="22">
        <f t="shared" si="10"/>
        <v>40.200000000000003</v>
      </c>
      <c r="G116" s="88">
        <v>2000</v>
      </c>
    </row>
    <row r="117" spans="1:7" ht="15.75">
      <c r="A117" s="87">
        <v>33621740</v>
      </c>
      <c r="B117" s="88" t="s">
        <v>693</v>
      </c>
      <c r="C117" s="42" t="s">
        <v>11</v>
      </c>
      <c r="D117" s="18" t="s">
        <v>9</v>
      </c>
      <c r="E117" s="92">
        <v>12</v>
      </c>
      <c r="F117" s="22">
        <f t="shared" si="10"/>
        <v>23.76</v>
      </c>
      <c r="G117" s="88">
        <v>1980</v>
      </c>
    </row>
    <row r="118" spans="1:7" ht="15.75">
      <c r="A118" s="87">
        <v>33621760</v>
      </c>
      <c r="B118" s="88" t="s">
        <v>694</v>
      </c>
      <c r="C118" s="42" t="s">
        <v>11</v>
      </c>
      <c r="D118" s="18" t="s">
        <v>9</v>
      </c>
      <c r="E118" s="93">
        <v>18.3</v>
      </c>
      <c r="F118" s="22">
        <f t="shared" si="10"/>
        <v>73.2</v>
      </c>
      <c r="G118" s="88">
        <v>4000</v>
      </c>
    </row>
    <row r="119" spans="1:7" ht="15.75">
      <c r="A119" s="87">
        <v>33661128</v>
      </c>
      <c r="B119" s="88" t="s">
        <v>695</v>
      </c>
      <c r="C119" s="42" t="s">
        <v>11</v>
      </c>
      <c r="D119" s="18" t="s">
        <v>9</v>
      </c>
      <c r="E119" s="93">
        <v>10.5</v>
      </c>
      <c r="F119" s="22">
        <f t="shared" si="10"/>
        <v>2.1</v>
      </c>
      <c r="G119" s="88">
        <v>200</v>
      </c>
    </row>
    <row r="120" spans="1:7" ht="15.75">
      <c r="A120" s="87">
        <v>33691227</v>
      </c>
      <c r="B120" s="88" t="s">
        <v>696</v>
      </c>
      <c r="C120" s="42" t="s">
        <v>11</v>
      </c>
      <c r="D120" s="18" t="s">
        <v>9</v>
      </c>
      <c r="E120" s="87">
        <v>152</v>
      </c>
      <c r="F120" s="22">
        <f t="shared" si="10"/>
        <v>30.4</v>
      </c>
      <c r="G120" s="88">
        <v>200</v>
      </c>
    </row>
    <row r="121" spans="1:7" ht="15.75">
      <c r="A121" s="87">
        <v>33691227</v>
      </c>
      <c r="B121" s="88" t="s">
        <v>697</v>
      </c>
      <c r="C121" s="42" t="s">
        <v>11</v>
      </c>
      <c r="D121" s="18" t="s">
        <v>9</v>
      </c>
      <c r="E121" s="87">
        <v>146</v>
      </c>
      <c r="F121" s="22">
        <f t="shared" si="10"/>
        <v>295.64999999999998</v>
      </c>
      <c r="G121" s="88">
        <v>2025</v>
      </c>
    </row>
    <row r="122" spans="1:7" ht="15.75">
      <c r="A122" s="87">
        <v>33600000</v>
      </c>
      <c r="B122" s="88" t="s">
        <v>698</v>
      </c>
      <c r="C122" s="42" t="s">
        <v>11</v>
      </c>
      <c r="D122" s="18" t="s">
        <v>9</v>
      </c>
      <c r="E122" s="87">
        <v>158</v>
      </c>
      <c r="F122" s="22">
        <f t="shared" si="10"/>
        <v>35.549999999999997</v>
      </c>
      <c r="G122" s="88">
        <v>225</v>
      </c>
    </row>
    <row r="123" spans="1:7" ht="15.75">
      <c r="A123" s="87">
        <v>33600000</v>
      </c>
      <c r="B123" s="88" t="s">
        <v>699</v>
      </c>
      <c r="C123" s="42" t="s">
        <v>11</v>
      </c>
      <c r="D123" s="18" t="s">
        <v>9</v>
      </c>
      <c r="E123" s="87">
        <v>480</v>
      </c>
      <c r="F123" s="22">
        <f t="shared" si="10"/>
        <v>19.2</v>
      </c>
      <c r="G123" s="88">
        <v>40</v>
      </c>
    </row>
    <row r="124" spans="1:7" ht="15.75">
      <c r="A124" s="87">
        <v>33600000</v>
      </c>
      <c r="B124" s="88" t="s">
        <v>700</v>
      </c>
      <c r="C124" s="42" t="s">
        <v>11</v>
      </c>
      <c r="D124" s="18" t="s">
        <v>9</v>
      </c>
      <c r="E124" s="87">
        <v>410</v>
      </c>
      <c r="F124" s="22">
        <f t="shared" si="10"/>
        <v>127.1</v>
      </c>
      <c r="G124" s="88">
        <v>310</v>
      </c>
    </row>
    <row r="125" spans="1:7" ht="15.75">
      <c r="A125" s="87">
        <v>33691136</v>
      </c>
      <c r="B125" s="88" t="s">
        <v>701</v>
      </c>
      <c r="C125" s="42" t="s">
        <v>11</v>
      </c>
      <c r="D125" s="18" t="s">
        <v>9</v>
      </c>
      <c r="E125" s="87">
        <v>142</v>
      </c>
      <c r="F125" s="22">
        <f t="shared" si="10"/>
        <v>42.6</v>
      </c>
      <c r="G125" s="88">
        <v>300</v>
      </c>
    </row>
    <row r="126" spans="1:7" ht="15.75">
      <c r="A126" s="87">
        <v>33661160</v>
      </c>
      <c r="B126" s="88" t="s">
        <v>702</v>
      </c>
      <c r="C126" s="42" t="s">
        <v>11</v>
      </c>
      <c r="D126" s="18" t="s">
        <v>9</v>
      </c>
      <c r="E126" s="87">
        <v>90</v>
      </c>
      <c r="F126" s="22">
        <f t="shared" si="10"/>
        <v>9</v>
      </c>
      <c r="G126" s="88">
        <v>100</v>
      </c>
    </row>
    <row r="127" spans="1:7" ht="15.75">
      <c r="A127" s="87">
        <v>33611170</v>
      </c>
      <c r="B127" s="88" t="s">
        <v>703</v>
      </c>
      <c r="C127" s="42" t="s">
        <v>11</v>
      </c>
      <c r="D127" s="18" t="s">
        <v>9</v>
      </c>
      <c r="E127" s="87">
        <v>50.5</v>
      </c>
      <c r="F127" s="22">
        <f t="shared" si="10"/>
        <v>5.05</v>
      </c>
      <c r="G127" s="88">
        <v>100</v>
      </c>
    </row>
    <row r="128" spans="1:7" ht="15.75">
      <c r="A128" s="87">
        <v>33611220</v>
      </c>
      <c r="B128" s="88" t="s">
        <v>704</v>
      </c>
      <c r="C128" s="42" t="s">
        <v>11</v>
      </c>
      <c r="D128" s="18" t="s">
        <v>9</v>
      </c>
      <c r="E128" s="87">
        <v>222</v>
      </c>
      <c r="F128" s="22">
        <f t="shared" si="10"/>
        <v>44.4</v>
      </c>
      <c r="G128" s="88">
        <v>200</v>
      </c>
    </row>
    <row r="129" spans="1:7" ht="15.75">
      <c r="A129" s="87">
        <v>33691202</v>
      </c>
      <c r="B129" s="88" t="s">
        <v>705</v>
      </c>
      <c r="C129" s="42" t="s">
        <v>11</v>
      </c>
      <c r="D129" s="18" t="s">
        <v>9</v>
      </c>
      <c r="E129" s="87">
        <v>140</v>
      </c>
      <c r="F129" s="22">
        <f t="shared" si="10"/>
        <v>14</v>
      </c>
      <c r="G129" s="88">
        <v>100</v>
      </c>
    </row>
    <row r="130" spans="1:7" ht="15.75">
      <c r="A130" s="87">
        <v>33621590</v>
      </c>
      <c r="B130" s="88" t="s">
        <v>706</v>
      </c>
      <c r="C130" s="42" t="s">
        <v>11</v>
      </c>
      <c r="D130" s="18" t="s">
        <v>9</v>
      </c>
      <c r="E130" s="94">
        <v>25.5</v>
      </c>
      <c r="F130" s="22">
        <f t="shared" si="10"/>
        <v>9.69</v>
      </c>
      <c r="G130" s="88">
        <v>380</v>
      </c>
    </row>
    <row r="131" spans="1:7" ht="15.75">
      <c r="A131" s="87">
        <v>33671126</v>
      </c>
      <c r="B131" s="88" t="s">
        <v>707</v>
      </c>
      <c r="C131" s="42" t="s">
        <v>11</v>
      </c>
      <c r="D131" s="18" t="s">
        <v>9</v>
      </c>
      <c r="E131" s="93">
        <v>2.7</v>
      </c>
      <c r="F131" s="22">
        <f t="shared" si="10"/>
        <v>1.35</v>
      </c>
      <c r="G131" s="88">
        <v>500</v>
      </c>
    </row>
    <row r="132" spans="1:7" ht="15.75">
      <c r="A132" s="87">
        <v>33621120</v>
      </c>
      <c r="B132" s="88" t="s">
        <v>708</v>
      </c>
      <c r="C132" s="42" t="s">
        <v>11</v>
      </c>
      <c r="D132" s="18" t="s">
        <v>9</v>
      </c>
      <c r="E132" s="87">
        <v>1400</v>
      </c>
      <c r="F132" s="22">
        <f t="shared" si="10"/>
        <v>42</v>
      </c>
      <c r="G132" s="88">
        <v>30</v>
      </c>
    </row>
    <row r="133" spans="1:7" ht="15.75">
      <c r="A133" s="87">
        <v>24611150</v>
      </c>
      <c r="B133" s="88" t="s">
        <v>709</v>
      </c>
      <c r="C133" s="42" t="s">
        <v>11</v>
      </c>
      <c r="D133" s="18" t="s">
        <v>9</v>
      </c>
      <c r="E133" s="93">
        <v>7.5</v>
      </c>
      <c r="F133" s="22">
        <f t="shared" si="10"/>
        <v>0.9</v>
      </c>
      <c r="G133" s="88">
        <v>120</v>
      </c>
    </row>
    <row r="134" spans="1:7" ht="15.75">
      <c r="A134" s="87">
        <v>33631200</v>
      </c>
      <c r="B134" s="88" t="s">
        <v>710</v>
      </c>
      <c r="C134" s="42" t="s">
        <v>11</v>
      </c>
      <c r="D134" s="18" t="s">
        <v>9</v>
      </c>
      <c r="E134" s="87">
        <v>43</v>
      </c>
      <c r="F134" s="22">
        <f t="shared" si="10"/>
        <v>1.72</v>
      </c>
      <c r="G134" s="88">
        <v>40</v>
      </c>
    </row>
    <row r="135" spans="1:7" ht="15.75">
      <c r="A135" s="87">
        <v>33621550</v>
      </c>
      <c r="B135" s="88" t="s">
        <v>711</v>
      </c>
      <c r="C135" s="42" t="s">
        <v>11</v>
      </c>
      <c r="D135" s="18" t="s">
        <v>9</v>
      </c>
      <c r="E135" s="87">
        <v>111.43</v>
      </c>
      <c r="F135" s="22">
        <f t="shared" si="10"/>
        <v>78.001000000000005</v>
      </c>
      <c r="G135" s="88">
        <v>700</v>
      </c>
    </row>
    <row r="136" spans="1:7" ht="15.75">
      <c r="A136" s="87">
        <v>33691190</v>
      </c>
      <c r="B136" s="88" t="s">
        <v>712</v>
      </c>
      <c r="C136" s="42" t="s">
        <v>11</v>
      </c>
      <c r="D136" s="18" t="s">
        <v>9</v>
      </c>
      <c r="E136" s="87">
        <v>42.29</v>
      </c>
      <c r="F136" s="22">
        <f t="shared" si="10"/>
        <v>1.7761800000000001</v>
      </c>
      <c r="G136" s="88">
        <v>42</v>
      </c>
    </row>
    <row r="137" spans="1:7" ht="15.75">
      <c r="A137" s="87">
        <v>33611150</v>
      </c>
      <c r="B137" s="88" t="s">
        <v>713</v>
      </c>
      <c r="C137" s="42" t="s">
        <v>11</v>
      </c>
      <c r="D137" s="18" t="s">
        <v>9</v>
      </c>
      <c r="E137" s="87">
        <v>92.16</v>
      </c>
      <c r="F137" s="22">
        <f t="shared" si="10"/>
        <v>92.16</v>
      </c>
      <c r="G137" s="88">
        <v>1000</v>
      </c>
    </row>
    <row r="138" spans="1:7" ht="15.75">
      <c r="A138" s="87">
        <v>33611360</v>
      </c>
      <c r="B138" s="88" t="s">
        <v>714</v>
      </c>
      <c r="C138" s="42" t="s">
        <v>11</v>
      </c>
      <c r="D138" s="18" t="s">
        <v>9</v>
      </c>
      <c r="E138" s="87">
        <v>69.75</v>
      </c>
      <c r="F138" s="22">
        <f t="shared" si="10"/>
        <v>83.7</v>
      </c>
      <c r="G138" s="88">
        <v>1200</v>
      </c>
    </row>
    <row r="139" spans="1:7" ht="15.75">
      <c r="A139" s="90">
        <v>33621390</v>
      </c>
      <c r="B139" s="98" t="s">
        <v>715</v>
      </c>
      <c r="C139" s="186" t="s">
        <v>11</v>
      </c>
      <c r="D139" s="18" t="s">
        <v>9</v>
      </c>
      <c r="E139" s="90">
        <v>63</v>
      </c>
      <c r="F139" s="68">
        <f t="shared" si="10"/>
        <v>24.57</v>
      </c>
      <c r="G139" s="98">
        <v>390</v>
      </c>
    </row>
    <row r="140" spans="1:7" ht="15.75">
      <c r="A140" s="90">
        <v>33621390</v>
      </c>
      <c r="B140" s="98" t="s">
        <v>827</v>
      </c>
      <c r="C140" s="186" t="s">
        <v>11</v>
      </c>
      <c r="D140" s="18"/>
      <c r="E140" s="90">
        <v>1050</v>
      </c>
      <c r="F140" s="68">
        <f t="shared" si="10"/>
        <v>18.899999999999999</v>
      </c>
      <c r="G140" s="98">
        <v>18</v>
      </c>
    </row>
    <row r="141" spans="1:7" ht="15.75">
      <c r="A141" s="87">
        <v>33621760</v>
      </c>
      <c r="B141" s="88" t="s">
        <v>716</v>
      </c>
      <c r="C141" s="42" t="s">
        <v>11</v>
      </c>
      <c r="D141" s="18" t="s">
        <v>9</v>
      </c>
      <c r="E141" s="93">
        <v>5.24</v>
      </c>
      <c r="F141" s="22">
        <f t="shared" si="10"/>
        <v>10.48</v>
      </c>
      <c r="G141" s="88">
        <v>2000</v>
      </c>
    </row>
    <row r="142" spans="1:7" ht="15.75">
      <c r="A142" s="87">
        <v>33631310</v>
      </c>
      <c r="B142" s="88" t="s">
        <v>717</v>
      </c>
      <c r="C142" s="42" t="s">
        <v>11</v>
      </c>
      <c r="D142" s="18" t="s">
        <v>9</v>
      </c>
      <c r="E142" s="87">
        <v>74</v>
      </c>
      <c r="F142" s="22">
        <f t="shared" si="10"/>
        <v>18.5</v>
      </c>
      <c r="G142" s="88">
        <v>250</v>
      </c>
    </row>
    <row r="143" spans="1:7" ht="15.75">
      <c r="A143" s="87">
        <v>33641413</v>
      </c>
      <c r="B143" s="88" t="s">
        <v>718</v>
      </c>
      <c r="C143" s="42" t="s">
        <v>11</v>
      </c>
      <c r="D143" s="18" t="s">
        <v>9</v>
      </c>
      <c r="E143" s="87">
        <v>67</v>
      </c>
      <c r="F143" s="22">
        <f t="shared" si="10"/>
        <v>67</v>
      </c>
      <c r="G143" s="88">
        <v>1000</v>
      </c>
    </row>
    <row r="144" spans="1:7" ht="15.75">
      <c r="A144" s="87">
        <v>33651112</v>
      </c>
      <c r="B144" s="88" t="s">
        <v>719</v>
      </c>
      <c r="C144" s="42" t="s">
        <v>11</v>
      </c>
      <c r="D144" s="18" t="s">
        <v>9</v>
      </c>
      <c r="E144" s="87">
        <v>1085</v>
      </c>
      <c r="F144" s="22">
        <f t="shared" si="10"/>
        <v>32.549999999999997</v>
      </c>
      <c r="G144" s="88">
        <v>30</v>
      </c>
    </row>
    <row r="145" spans="1:8" ht="15.75">
      <c r="A145" s="87">
        <v>33651168</v>
      </c>
      <c r="B145" s="88" t="s">
        <v>720</v>
      </c>
      <c r="C145" s="42" t="s">
        <v>11</v>
      </c>
      <c r="D145" s="18" t="s">
        <v>9</v>
      </c>
      <c r="E145" s="87">
        <v>197.34</v>
      </c>
      <c r="F145" s="22">
        <f t="shared" si="10"/>
        <v>31.574400000000001</v>
      </c>
      <c r="G145" s="88">
        <v>160</v>
      </c>
    </row>
    <row r="146" spans="1:8" ht="15.75">
      <c r="A146" s="87">
        <v>33661113</v>
      </c>
      <c r="B146" s="88" t="s">
        <v>721</v>
      </c>
      <c r="C146" s="42" t="s">
        <v>11</v>
      </c>
      <c r="D146" s="18" t="s">
        <v>9</v>
      </c>
      <c r="E146" s="87">
        <v>2281.5</v>
      </c>
      <c r="F146" s="22">
        <f t="shared" si="10"/>
        <v>22.815000000000001</v>
      </c>
      <c r="G146" s="88">
        <v>10</v>
      </c>
    </row>
    <row r="147" spans="1:8" ht="15.75">
      <c r="A147" s="87">
        <v>33661115</v>
      </c>
      <c r="B147" s="88" t="s">
        <v>722</v>
      </c>
      <c r="C147" s="42" t="s">
        <v>11</v>
      </c>
      <c r="D147" s="18" t="s">
        <v>9</v>
      </c>
      <c r="E147" s="87">
        <v>1075</v>
      </c>
      <c r="F147" s="22">
        <f t="shared" si="10"/>
        <v>21.5</v>
      </c>
      <c r="G147" s="88">
        <v>20</v>
      </c>
    </row>
    <row r="148" spans="1:8" ht="15.75">
      <c r="A148" s="87">
        <v>33671113</v>
      </c>
      <c r="B148" s="88" t="s">
        <v>723</v>
      </c>
      <c r="C148" s="42" t="s">
        <v>11</v>
      </c>
      <c r="D148" s="18" t="s">
        <v>9</v>
      </c>
      <c r="E148" s="87">
        <v>1498</v>
      </c>
      <c r="F148" s="22">
        <f t="shared" si="10"/>
        <v>149.80000000000001</v>
      </c>
      <c r="G148" s="88">
        <v>100</v>
      </c>
    </row>
    <row r="149" spans="1:8" ht="15.75">
      <c r="A149" s="87">
        <v>33611350</v>
      </c>
      <c r="B149" s="88" t="s">
        <v>724</v>
      </c>
      <c r="C149" s="42" t="s">
        <v>11</v>
      </c>
      <c r="D149" s="18" t="s">
        <v>9</v>
      </c>
      <c r="E149" s="87">
        <v>1450</v>
      </c>
      <c r="F149" s="22">
        <f t="shared" si="10"/>
        <v>72.5</v>
      </c>
      <c r="G149" s="88">
        <v>50</v>
      </c>
    </row>
    <row r="150" spans="1:8" ht="15.75">
      <c r="A150" s="87">
        <v>33621120</v>
      </c>
      <c r="B150" s="88" t="s">
        <v>725</v>
      </c>
      <c r="C150" s="42" t="s">
        <v>11</v>
      </c>
      <c r="D150" s="18" t="s">
        <v>9</v>
      </c>
      <c r="E150" s="87">
        <v>1639</v>
      </c>
      <c r="F150" s="22">
        <f t="shared" si="10"/>
        <v>49.17</v>
      </c>
      <c r="G150" s="88">
        <v>30</v>
      </c>
    </row>
    <row r="151" spans="1:8" ht="15.75">
      <c r="A151" s="87">
        <v>33661110</v>
      </c>
      <c r="B151" s="88" t="s">
        <v>726</v>
      </c>
      <c r="C151" s="42" t="s">
        <v>11</v>
      </c>
      <c r="D151" s="18" t="s">
        <v>9</v>
      </c>
      <c r="E151" s="87">
        <v>10588</v>
      </c>
      <c r="F151" s="22">
        <f t="shared" si="10"/>
        <v>52.94</v>
      </c>
      <c r="G151" s="88">
        <v>5</v>
      </c>
    </row>
    <row r="152" spans="1:8" ht="15.75">
      <c r="A152" s="87">
        <v>33661122</v>
      </c>
      <c r="B152" s="88" t="s">
        <v>727</v>
      </c>
      <c r="C152" s="42" t="s">
        <v>11</v>
      </c>
      <c r="D152" s="18" t="s">
        <v>9</v>
      </c>
      <c r="E152" s="87">
        <v>45.5</v>
      </c>
      <c r="F152" s="22">
        <f t="shared" ref="F152:F176" si="11">E152*G152/1000</f>
        <v>13.65</v>
      </c>
      <c r="G152" s="88">
        <v>300</v>
      </c>
    </row>
    <row r="153" spans="1:8" ht="15.75">
      <c r="A153" s="87">
        <v>33691185</v>
      </c>
      <c r="B153" s="88" t="s">
        <v>728</v>
      </c>
      <c r="C153" s="42" t="s">
        <v>11</v>
      </c>
      <c r="D153" s="18" t="s">
        <v>9</v>
      </c>
      <c r="E153" s="87">
        <v>478</v>
      </c>
      <c r="F153" s="22">
        <f t="shared" si="11"/>
        <v>11.95</v>
      </c>
      <c r="G153" s="88">
        <v>25</v>
      </c>
    </row>
    <row r="154" spans="1:8" ht="15.75">
      <c r="A154" s="87">
        <v>33600000</v>
      </c>
      <c r="B154" s="88" t="s">
        <v>729</v>
      </c>
      <c r="C154" s="42" t="s">
        <v>11</v>
      </c>
      <c r="D154" s="18" t="s">
        <v>9</v>
      </c>
      <c r="E154" s="87">
        <v>723.32</v>
      </c>
      <c r="F154" s="22">
        <f t="shared" si="11"/>
        <v>144.66399999999999</v>
      </c>
      <c r="G154" s="88">
        <v>200</v>
      </c>
      <c r="H154" s="169"/>
    </row>
    <row r="155" spans="1:8" ht="15.75">
      <c r="A155" s="87">
        <v>33600000</v>
      </c>
      <c r="B155" s="88" t="s">
        <v>730</v>
      </c>
      <c r="C155" s="42" t="s">
        <v>11</v>
      </c>
      <c r="D155" s="18" t="s">
        <v>9</v>
      </c>
      <c r="E155" s="87">
        <v>4695</v>
      </c>
      <c r="F155" s="22">
        <f t="shared" si="11"/>
        <v>93.9</v>
      </c>
      <c r="G155" s="88">
        <v>20</v>
      </c>
    </row>
    <row r="156" spans="1:8" ht="15.75">
      <c r="A156" s="87">
        <v>33621210</v>
      </c>
      <c r="B156" s="88" t="s">
        <v>731</v>
      </c>
      <c r="C156" s="42" t="s">
        <v>11</v>
      </c>
      <c r="D156" s="18" t="s">
        <v>9</v>
      </c>
      <c r="E156" s="87"/>
      <c r="F156" s="22">
        <f t="shared" si="11"/>
        <v>0</v>
      </c>
      <c r="G156" s="88">
        <v>10</v>
      </c>
    </row>
    <row r="157" spans="1:8" ht="15.75">
      <c r="A157" s="163" t="s">
        <v>810</v>
      </c>
      <c r="B157" s="63" t="s">
        <v>811</v>
      </c>
      <c r="C157" s="42" t="s">
        <v>11</v>
      </c>
      <c r="D157" s="18" t="s">
        <v>9</v>
      </c>
      <c r="E157" s="60">
        <v>150</v>
      </c>
      <c r="F157" s="22">
        <f t="shared" si="11"/>
        <v>15</v>
      </c>
      <c r="G157" s="164">
        <v>100</v>
      </c>
    </row>
    <row r="158" spans="1:8" ht="27">
      <c r="A158" s="163" t="s">
        <v>812</v>
      </c>
      <c r="B158" s="109" t="s">
        <v>813</v>
      </c>
      <c r="C158" s="42" t="s">
        <v>11</v>
      </c>
      <c r="D158" s="18" t="s">
        <v>9</v>
      </c>
      <c r="E158" s="60">
        <v>25</v>
      </c>
      <c r="F158" s="22">
        <f t="shared" si="11"/>
        <v>25.2</v>
      </c>
      <c r="G158" s="164">
        <v>1008</v>
      </c>
    </row>
    <row r="159" spans="1:8" ht="15.75">
      <c r="A159" s="163" t="s">
        <v>814</v>
      </c>
      <c r="B159" s="60" t="s">
        <v>815</v>
      </c>
      <c r="C159" s="42" t="s">
        <v>11</v>
      </c>
      <c r="D159" s="18" t="s">
        <v>9</v>
      </c>
      <c r="E159" s="87">
        <v>90000</v>
      </c>
      <c r="F159" s="22">
        <f t="shared" si="11"/>
        <v>180</v>
      </c>
      <c r="G159" s="88">
        <v>2</v>
      </c>
    </row>
    <row r="160" spans="1:8" ht="15.75">
      <c r="A160" s="163">
        <v>33691160</v>
      </c>
      <c r="B160" s="165" t="s">
        <v>816</v>
      </c>
      <c r="C160" s="42" t="s">
        <v>11</v>
      </c>
      <c r="D160" s="18" t="s">
        <v>9</v>
      </c>
      <c r="E160" s="87">
        <v>150</v>
      </c>
      <c r="F160" s="22">
        <f t="shared" si="11"/>
        <v>37.5</v>
      </c>
      <c r="G160" s="88">
        <v>250</v>
      </c>
    </row>
    <row r="161" spans="1:9" ht="15.75">
      <c r="A161" s="166" t="s">
        <v>817</v>
      </c>
      <c r="B161" s="167" t="s">
        <v>818</v>
      </c>
      <c r="C161" s="42" t="s">
        <v>11</v>
      </c>
      <c r="D161" s="18" t="s">
        <v>9</v>
      </c>
      <c r="E161" s="87">
        <v>45</v>
      </c>
      <c r="F161" s="22">
        <f t="shared" si="11"/>
        <v>5.4</v>
      </c>
      <c r="G161" s="88">
        <v>120</v>
      </c>
    </row>
    <row r="162" spans="1:9" ht="15.75">
      <c r="A162" s="163" t="s">
        <v>819</v>
      </c>
      <c r="B162" s="168" t="s">
        <v>820</v>
      </c>
      <c r="C162" s="42" t="s">
        <v>11</v>
      </c>
      <c r="D162" s="18" t="s">
        <v>9</v>
      </c>
      <c r="E162" s="87">
        <v>5000</v>
      </c>
      <c r="F162" s="22">
        <f t="shared" si="11"/>
        <v>50</v>
      </c>
      <c r="G162" s="88">
        <v>10</v>
      </c>
      <c r="I162" s="170"/>
    </row>
    <row r="163" spans="1:9" ht="15.75">
      <c r="A163" s="163" t="s">
        <v>821</v>
      </c>
      <c r="B163" s="63" t="s">
        <v>822</v>
      </c>
      <c r="C163" s="42" t="s">
        <v>11</v>
      </c>
      <c r="D163" s="18" t="s">
        <v>9</v>
      </c>
      <c r="E163" s="87">
        <v>10</v>
      </c>
      <c r="F163" s="22">
        <f t="shared" si="11"/>
        <v>50</v>
      </c>
      <c r="G163" s="88">
        <v>5000</v>
      </c>
    </row>
    <row r="164" spans="1:9" ht="15.75">
      <c r="A164" s="18">
        <v>33691136</v>
      </c>
      <c r="B164" s="114" t="s">
        <v>823</v>
      </c>
      <c r="C164" s="42" t="s">
        <v>11</v>
      </c>
      <c r="D164" s="18" t="s">
        <v>9</v>
      </c>
      <c r="E164" s="87">
        <v>210</v>
      </c>
      <c r="F164" s="22">
        <f t="shared" si="11"/>
        <v>210</v>
      </c>
      <c r="G164" s="88">
        <v>1000</v>
      </c>
    </row>
    <row r="165" spans="1:9" ht="15.75">
      <c r="A165" s="171">
        <v>33691156</v>
      </c>
      <c r="B165" s="88" t="s">
        <v>825</v>
      </c>
      <c r="C165" s="42" t="s">
        <v>11</v>
      </c>
      <c r="D165" s="18" t="s">
        <v>9</v>
      </c>
      <c r="E165" s="87">
        <v>20</v>
      </c>
      <c r="F165" s="22">
        <f t="shared" si="11"/>
        <v>20</v>
      </c>
      <c r="G165" s="88">
        <v>1000</v>
      </c>
    </row>
    <row r="166" spans="1:9" ht="27">
      <c r="A166" s="171">
        <v>33691156</v>
      </c>
      <c r="B166" s="165" t="s">
        <v>824</v>
      </c>
      <c r="C166" s="42" t="s">
        <v>11</v>
      </c>
      <c r="D166" s="18" t="s">
        <v>9</v>
      </c>
      <c r="E166" s="87">
        <v>65</v>
      </c>
      <c r="F166" s="22">
        <f t="shared" si="11"/>
        <v>16.25</v>
      </c>
      <c r="G166" s="88">
        <v>250</v>
      </c>
    </row>
    <row r="167" spans="1:9" ht="15.75">
      <c r="A167" s="171">
        <v>33691156</v>
      </c>
      <c r="B167" s="88" t="s">
        <v>826</v>
      </c>
      <c r="C167" s="42" t="s">
        <v>11</v>
      </c>
      <c r="D167" s="18" t="s">
        <v>9</v>
      </c>
      <c r="E167" s="87">
        <v>5500</v>
      </c>
      <c r="F167" s="22">
        <f t="shared" si="11"/>
        <v>55</v>
      </c>
      <c r="G167" s="88">
        <v>10</v>
      </c>
    </row>
    <row r="168" spans="1:9" ht="15.75">
      <c r="A168" s="171">
        <v>33691156</v>
      </c>
      <c r="B168" s="60" t="s">
        <v>828</v>
      </c>
      <c r="C168" s="42" t="s">
        <v>11</v>
      </c>
      <c r="D168" s="18" t="s">
        <v>9</v>
      </c>
      <c r="E168" s="60">
        <v>24000</v>
      </c>
      <c r="F168" s="79">
        <f t="shared" si="11"/>
        <v>24</v>
      </c>
      <c r="G168" s="60">
        <v>1</v>
      </c>
    </row>
    <row r="169" spans="1:9" ht="15.75">
      <c r="A169" s="171"/>
      <c r="B169" s="60" t="s">
        <v>948</v>
      </c>
      <c r="C169" s="42" t="s">
        <v>11</v>
      </c>
      <c r="D169" s="18" t="s">
        <v>9</v>
      </c>
      <c r="E169" s="60">
        <v>8000000</v>
      </c>
      <c r="F169" s="79">
        <f t="shared" si="11"/>
        <v>8000</v>
      </c>
      <c r="G169" s="60">
        <v>1</v>
      </c>
    </row>
    <row r="170" spans="1:9" ht="15.75">
      <c r="A170" s="171"/>
      <c r="B170" s="60" t="s">
        <v>949</v>
      </c>
      <c r="C170" s="42" t="s">
        <v>11</v>
      </c>
      <c r="D170" s="18" t="s">
        <v>9</v>
      </c>
      <c r="E170" s="60">
        <v>2000000</v>
      </c>
      <c r="F170" s="79">
        <f t="shared" si="11"/>
        <v>2000</v>
      </c>
      <c r="G170" s="60">
        <v>1</v>
      </c>
    </row>
    <row r="171" spans="1:9" ht="15.75">
      <c r="A171" s="209">
        <v>33691141</v>
      </c>
      <c r="B171" s="235" t="s">
        <v>492</v>
      </c>
      <c r="C171" s="42"/>
      <c r="D171" s="18"/>
      <c r="E171" s="60"/>
      <c r="F171" s="79"/>
      <c r="G171" s="60"/>
    </row>
    <row r="172" spans="1:9" ht="15.75">
      <c r="A172" s="171"/>
      <c r="B172" s="60"/>
      <c r="C172" s="42"/>
      <c r="D172" s="18"/>
      <c r="E172" s="60"/>
      <c r="F172" s="79"/>
      <c r="G172" s="60"/>
    </row>
    <row r="173" spans="1:9">
      <c r="A173" s="60"/>
      <c r="B173" s="60"/>
      <c r="C173" s="60"/>
      <c r="D173" s="60"/>
      <c r="E173" s="60"/>
      <c r="F173" s="79"/>
      <c r="G173" s="60"/>
    </row>
    <row r="174" spans="1:9">
      <c r="A174" s="60">
        <v>9132100</v>
      </c>
      <c r="B174" s="60" t="s">
        <v>733</v>
      </c>
      <c r="C174" s="60" t="s">
        <v>56</v>
      </c>
      <c r="D174" s="60" t="s">
        <v>9</v>
      </c>
      <c r="E174" s="60">
        <v>450</v>
      </c>
      <c r="F174" s="79">
        <f t="shared" si="11"/>
        <v>5940</v>
      </c>
      <c r="G174" s="60">
        <v>13200</v>
      </c>
    </row>
    <row r="175" spans="1:9">
      <c r="A175" s="60">
        <v>9132200</v>
      </c>
      <c r="B175" s="60" t="s">
        <v>734</v>
      </c>
      <c r="C175" s="60" t="s">
        <v>56</v>
      </c>
      <c r="D175" s="60" t="s">
        <v>9</v>
      </c>
      <c r="E175" s="60">
        <v>430</v>
      </c>
      <c r="F175" s="79">
        <f t="shared" si="11"/>
        <v>2580</v>
      </c>
      <c r="G175" s="60">
        <v>6000</v>
      </c>
    </row>
    <row r="176" spans="1:9">
      <c r="A176" s="145" t="s">
        <v>781</v>
      </c>
      <c r="B176" s="57" t="s">
        <v>739</v>
      </c>
      <c r="C176" s="18" t="s">
        <v>740</v>
      </c>
      <c r="D176" s="18" t="s">
        <v>741</v>
      </c>
      <c r="E176" s="67">
        <v>300</v>
      </c>
      <c r="F176" s="22">
        <f t="shared" si="11"/>
        <v>630</v>
      </c>
      <c r="G176" s="60">
        <v>2100</v>
      </c>
    </row>
    <row r="177" spans="1:7">
      <c r="A177" s="60">
        <v>22111200</v>
      </c>
      <c r="B177" s="60" t="s">
        <v>736</v>
      </c>
      <c r="C177" s="18" t="s">
        <v>740</v>
      </c>
      <c r="D177" s="60" t="s">
        <v>11</v>
      </c>
      <c r="E177" s="60"/>
      <c r="F177" s="144">
        <v>600</v>
      </c>
      <c r="G177" s="60"/>
    </row>
    <row r="178" spans="1:7">
      <c r="A178" s="60">
        <v>22451240</v>
      </c>
      <c r="B178" s="60" t="s">
        <v>737</v>
      </c>
      <c r="C178" s="18" t="s">
        <v>740</v>
      </c>
      <c r="D178" s="60" t="s">
        <v>11</v>
      </c>
      <c r="E178" s="60"/>
      <c r="F178" s="144">
        <v>990</v>
      </c>
      <c r="G178" s="60"/>
    </row>
    <row r="179" spans="1:7">
      <c r="A179" s="60">
        <v>22820000</v>
      </c>
      <c r="B179" s="60" t="s">
        <v>738</v>
      </c>
      <c r="C179" s="18" t="s">
        <v>740</v>
      </c>
      <c r="D179" s="60" t="s">
        <v>11</v>
      </c>
      <c r="E179" s="60"/>
      <c r="F179" s="144">
        <v>900</v>
      </c>
      <c r="G179" s="60"/>
    </row>
    <row r="180" spans="1:7">
      <c r="A180" s="148" t="s">
        <v>742</v>
      </c>
      <c r="B180" s="56" t="s">
        <v>743</v>
      </c>
      <c r="C180" s="18" t="s">
        <v>740</v>
      </c>
      <c r="D180" s="18" t="s">
        <v>744</v>
      </c>
      <c r="E180" s="67"/>
      <c r="F180" s="22">
        <v>990</v>
      </c>
      <c r="G180" s="146"/>
    </row>
    <row r="181" spans="1:7">
      <c r="A181" s="145" t="s">
        <v>745</v>
      </c>
      <c r="B181" s="149" t="s">
        <v>746</v>
      </c>
      <c r="C181" s="18" t="s">
        <v>740</v>
      </c>
      <c r="D181" s="18" t="s">
        <v>744</v>
      </c>
      <c r="E181" s="21"/>
      <c r="F181" s="22">
        <v>990</v>
      </c>
      <c r="G181" s="146"/>
    </row>
    <row r="182" spans="1:7" ht="27">
      <c r="A182" s="150" t="s">
        <v>747</v>
      </c>
      <c r="B182" s="56" t="s">
        <v>748</v>
      </c>
      <c r="C182" s="18" t="s">
        <v>740</v>
      </c>
      <c r="D182" s="18" t="s">
        <v>744</v>
      </c>
      <c r="E182" s="5"/>
      <c r="F182" s="68">
        <v>990</v>
      </c>
      <c r="G182" s="172"/>
    </row>
    <row r="183" spans="1:7" ht="51.75">
      <c r="A183" s="147" t="s">
        <v>836</v>
      </c>
      <c r="B183" s="173" t="s">
        <v>835</v>
      </c>
      <c r="C183" s="18" t="s">
        <v>740</v>
      </c>
      <c r="D183" s="18"/>
      <c r="E183" s="5"/>
      <c r="F183" s="68">
        <v>990</v>
      </c>
      <c r="G183" s="172"/>
    </row>
    <row r="184" spans="1:7" ht="27">
      <c r="A184" s="16">
        <v>34911150</v>
      </c>
      <c r="B184" s="175" t="s">
        <v>749</v>
      </c>
      <c r="C184" s="18" t="s">
        <v>740</v>
      </c>
      <c r="D184" s="18" t="s">
        <v>744</v>
      </c>
      <c r="E184" s="5"/>
      <c r="F184" s="68">
        <v>990</v>
      </c>
      <c r="G184" s="172"/>
    </row>
    <row r="185" spans="1:7">
      <c r="A185" s="176">
        <v>34351200</v>
      </c>
      <c r="B185" s="177" t="s">
        <v>750</v>
      </c>
      <c r="C185" s="18" t="s">
        <v>9</v>
      </c>
      <c r="D185" s="18" t="s">
        <v>11</v>
      </c>
      <c r="E185" s="5">
        <v>20000</v>
      </c>
      <c r="F185" s="68">
        <v>160</v>
      </c>
      <c r="G185" s="172">
        <v>8</v>
      </c>
    </row>
    <row r="186" spans="1:7" ht="27">
      <c r="A186" s="16">
        <v>44100000</v>
      </c>
      <c r="B186" s="175" t="s">
        <v>751</v>
      </c>
      <c r="C186" s="18" t="s">
        <v>740</v>
      </c>
      <c r="D186" s="18" t="s">
        <v>744</v>
      </c>
      <c r="E186" s="5"/>
      <c r="F186" s="68">
        <v>990</v>
      </c>
      <c r="G186" s="172"/>
    </row>
    <row r="187" spans="1:7">
      <c r="A187" s="145" t="s">
        <v>753</v>
      </c>
      <c r="B187" s="151" t="s">
        <v>833</v>
      </c>
      <c r="C187" s="18" t="s">
        <v>740</v>
      </c>
      <c r="D187" s="18" t="s">
        <v>744</v>
      </c>
      <c r="E187" s="5"/>
      <c r="F187" s="68">
        <v>990</v>
      </c>
      <c r="G187" s="172"/>
    </row>
    <row r="188" spans="1:7" ht="27">
      <c r="A188" s="178" t="s">
        <v>834</v>
      </c>
      <c r="B188" s="179" t="s">
        <v>754</v>
      </c>
      <c r="C188" s="18" t="s">
        <v>740</v>
      </c>
      <c r="D188" s="18" t="s">
        <v>744</v>
      </c>
      <c r="E188" s="5"/>
      <c r="F188" s="68">
        <v>200</v>
      </c>
      <c r="G188" s="172"/>
    </row>
    <row r="189" spans="1:7">
      <c r="A189" s="180">
        <v>39511120</v>
      </c>
      <c r="B189" s="151" t="s">
        <v>755</v>
      </c>
      <c r="C189" s="18" t="s">
        <v>740</v>
      </c>
      <c r="D189" s="18" t="s">
        <v>744</v>
      </c>
      <c r="E189" s="5"/>
      <c r="F189" s="68">
        <v>770</v>
      </c>
      <c r="G189" s="172"/>
    </row>
    <row r="190" spans="1:7">
      <c r="A190" s="145" t="s">
        <v>756</v>
      </c>
      <c r="B190" s="151" t="s">
        <v>757</v>
      </c>
      <c r="C190" s="18" t="s">
        <v>740</v>
      </c>
      <c r="D190" s="18" t="s">
        <v>744</v>
      </c>
      <c r="E190" s="5"/>
      <c r="F190" s="68">
        <v>990</v>
      </c>
      <c r="G190" s="181"/>
    </row>
    <row r="191" spans="1:7">
      <c r="A191" s="150" t="s">
        <v>758</v>
      </c>
      <c r="B191" s="57" t="s">
        <v>759</v>
      </c>
      <c r="C191" s="18" t="s">
        <v>740</v>
      </c>
      <c r="D191" s="18" t="s">
        <v>744</v>
      </c>
      <c r="E191" s="5"/>
      <c r="F191" s="68">
        <v>990</v>
      </c>
      <c r="G191" s="172"/>
    </row>
    <row r="192" spans="1:7" ht="27">
      <c r="A192" s="176" t="s">
        <v>760</v>
      </c>
      <c r="B192" s="175" t="s">
        <v>761</v>
      </c>
      <c r="C192" s="18" t="s">
        <v>740</v>
      </c>
      <c r="D192" s="18" t="s">
        <v>744</v>
      </c>
      <c r="E192" s="5"/>
      <c r="F192" s="68">
        <v>990</v>
      </c>
      <c r="G192" s="172"/>
    </row>
    <row r="193" spans="1:7">
      <c r="A193" s="182" t="s">
        <v>831</v>
      </c>
      <c r="B193" s="55" t="s">
        <v>832</v>
      </c>
      <c r="C193" s="18" t="s">
        <v>740</v>
      </c>
      <c r="D193" s="18" t="s">
        <v>744</v>
      </c>
      <c r="E193" s="19"/>
      <c r="F193" s="22">
        <v>500</v>
      </c>
      <c r="G193" s="146"/>
    </row>
    <row r="194" spans="1:7">
      <c r="A194" s="60">
        <v>37400000</v>
      </c>
      <c r="B194" s="55" t="s">
        <v>837</v>
      </c>
      <c r="C194" s="18" t="s">
        <v>740</v>
      </c>
      <c r="D194" s="18" t="s">
        <v>744</v>
      </c>
      <c r="E194" s="19"/>
      <c r="F194" s="22">
        <v>500</v>
      </c>
      <c r="G194" s="146"/>
    </row>
    <row r="195" spans="1:7">
      <c r="A195" s="60">
        <v>44510000</v>
      </c>
      <c r="B195" s="55" t="s">
        <v>838</v>
      </c>
      <c r="C195" s="18" t="s">
        <v>740</v>
      </c>
      <c r="D195" s="18" t="s">
        <v>744</v>
      </c>
      <c r="E195" s="19"/>
      <c r="F195" s="22">
        <v>400</v>
      </c>
      <c r="G195" s="146"/>
    </row>
    <row r="196" spans="1:7">
      <c r="A196" s="60"/>
      <c r="B196" s="177" t="s">
        <v>946</v>
      </c>
      <c r="C196" s="18" t="s">
        <v>740</v>
      </c>
      <c r="D196" s="18" t="s">
        <v>744</v>
      </c>
      <c r="E196" s="19"/>
      <c r="F196" s="22">
        <v>990</v>
      </c>
      <c r="G196" s="146"/>
    </row>
    <row r="197" spans="1:7" ht="26.25">
      <c r="A197" s="75">
        <v>31500000</v>
      </c>
      <c r="B197" s="173" t="s">
        <v>839</v>
      </c>
      <c r="C197" s="53" t="s">
        <v>740</v>
      </c>
      <c r="D197" s="53" t="s">
        <v>744</v>
      </c>
      <c r="E197" s="306"/>
      <c r="F197" s="307">
        <v>990</v>
      </c>
      <c r="G197" s="161"/>
    </row>
    <row r="198" spans="1:7">
      <c r="A198" s="74"/>
      <c r="B198" s="308" t="s">
        <v>947</v>
      </c>
      <c r="C198" s="18"/>
      <c r="D198" s="18"/>
      <c r="E198" s="5">
        <v>5000000</v>
      </c>
      <c r="F198" s="84"/>
      <c r="G198" s="172">
        <v>1</v>
      </c>
    </row>
    <row r="199" spans="1:7">
      <c r="A199" s="74"/>
      <c r="B199" s="308"/>
      <c r="C199" s="18"/>
      <c r="D199" s="18"/>
      <c r="E199" s="5"/>
      <c r="F199" s="84"/>
      <c r="G199" s="172"/>
    </row>
    <row r="200" spans="1:7">
      <c r="A200" s="11"/>
      <c r="B200" s="12" t="s">
        <v>762</v>
      </c>
      <c r="C200" s="13"/>
      <c r="D200" s="13"/>
      <c r="E200" s="14"/>
      <c r="F200" s="174"/>
      <c r="G200" s="147"/>
    </row>
    <row r="201" spans="1:7" ht="26.25">
      <c r="A201" s="147" t="s">
        <v>842</v>
      </c>
      <c r="B201" s="188" t="s">
        <v>843</v>
      </c>
      <c r="C201" s="18" t="s">
        <v>9</v>
      </c>
      <c r="D201" s="18" t="s">
        <v>744</v>
      </c>
      <c r="E201" s="5"/>
      <c r="F201" s="174">
        <v>3000</v>
      </c>
      <c r="G201" s="147"/>
    </row>
    <row r="202" spans="1:7">
      <c r="A202" s="69">
        <v>45311128</v>
      </c>
      <c r="B202" s="60" t="s">
        <v>808</v>
      </c>
      <c r="C202" s="69" t="s">
        <v>830</v>
      </c>
      <c r="D202" s="18" t="s">
        <v>744</v>
      </c>
      <c r="E202" s="60"/>
      <c r="F202" s="79">
        <v>2500</v>
      </c>
      <c r="G202" s="146"/>
    </row>
    <row r="203" spans="1:7">
      <c r="A203" s="60">
        <v>3</v>
      </c>
      <c r="B203" s="183" t="s">
        <v>763</v>
      </c>
      <c r="C203" s="60"/>
      <c r="D203" s="60"/>
      <c r="E203" s="60"/>
      <c r="F203" s="22"/>
      <c r="G203" s="146"/>
    </row>
    <row r="204" spans="1:7" ht="30">
      <c r="A204" s="60">
        <v>71241500</v>
      </c>
      <c r="B204" s="127" t="s">
        <v>764</v>
      </c>
      <c r="C204" s="60" t="s">
        <v>740</v>
      </c>
      <c r="D204" s="60" t="s">
        <v>744</v>
      </c>
      <c r="E204" s="60"/>
      <c r="F204" s="22">
        <v>500</v>
      </c>
      <c r="G204" s="146"/>
    </row>
    <row r="205" spans="1:7" ht="45">
      <c r="A205" s="60">
        <v>65300000</v>
      </c>
      <c r="B205" s="127" t="s">
        <v>765</v>
      </c>
      <c r="C205" s="60" t="s">
        <v>740</v>
      </c>
      <c r="D205" s="60" t="s">
        <v>744</v>
      </c>
      <c r="E205" s="60"/>
      <c r="F205" s="22">
        <v>14000</v>
      </c>
      <c r="G205" s="146"/>
    </row>
    <row r="206" spans="1:7" ht="30">
      <c r="A206" s="60">
        <v>65200000</v>
      </c>
      <c r="B206" s="127" t="s">
        <v>766</v>
      </c>
      <c r="C206" s="60" t="s">
        <v>740</v>
      </c>
      <c r="D206" s="60" t="s">
        <v>744</v>
      </c>
      <c r="E206" s="60"/>
      <c r="F206" s="22">
        <v>13000</v>
      </c>
      <c r="G206" s="146"/>
    </row>
    <row r="207" spans="1:7" ht="30">
      <c r="A207" s="60">
        <v>64200000</v>
      </c>
      <c r="B207" s="127" t="s">
        <v>767</v>
      </c>
      <c r="C207" s="60" t="s">
        <v>740</v>
      </c>
      <c r="D207" s="60" t="s">
        <v>744</v>
      </c>
      <c r="E207" s="60"/>
      <c r="F207" s="22">
        <v>4000</v>
      </c>
      <c r="G207" s="146"/>
    </row>
    <row r="208" spans="1:7" ht="30">
      <c r="A208" s="60">
        <v>90500000</v>
      </c>
      <c r="B208" s="127" t="s">
        <v>768</v>
      </c>
      <c r="C208" s="60" t="s">
        <v>740</v>
      </c>
      <c r="D208" s="60" t="s">
        <v>744</v>
      </c>
      <c r="E208" s="60"/>
      <c r="F208" s="22">
        <v>612</v>
      </c>
      <c r="G208" s="146"/>
    </row>
    <row r="209" spans="1:7" ht="30">
      <c r="A209" s="60">
        <v>65000000</v>
      </c>
      <c r="B209" s="127" t="s">
        <v>782</v>
      </c>
      <c r="C209" s="60" t="s">
        <v>740</v>
      </c>
      <c r="D209" s="60" t="s">
        <v>744</v>
      </c>
      <c r="E209" s="60"/>
      <c r="F209" s="22">
        <v>3500</v>
      </c>
      <c r="G209" s="146"/>
    </row>
    <row r="210" spans="1:7" ht="30">
      <c r="A210" s="60">
        <v>64211340</v>
      </c>
      <c r="B210" s="127" t="s">
        <v>769</v>
      </c>
      <c r="C210" s="60" t="s">
        <v>740</v>
      </c>
      <c r="D210" s="60" t="s">
        <v>744</v>
      </c>
      <c r="E210" s="60"/>
      <c r="F210" s="22">
        <v>990</v>
      </c>
      <c r="G210" s="146"/>
    </row>
    <row r="211" spans="1:7" ht="45">
      <c r="A211" s="60">
        <v>66511170</v>
      </c>
      <c r="B211" s="127" t="s">
        <v>770</v>
      </c>
      <c r="C211" s="60" t="s">
        <v>740</v>
      </c>
      <c r="D211" s="60" t="s">
        <v>744</v>
      </c>
      <c r="E211" s="60"/>
      <c r="F211" s="22">
        <v>990</v>
      </c>
      <c r="G211" s="146"/>
    </row>
    <row r="212" spans="1:7" ht="60">
      <c r="A212" s="60">
        <v>50110000</v>
      </c>
      <c r="B212" s="185" t="s">
        <v>771</v>
      </c>
      <c r="C212" s="74" t="s">
        <v>740</v>
      </c>
      <c r="D212" s="74" t="s">
        <v>744</v>
      </c>
      <c r="E212" s="74"/>
      <c r="F212" s="68">
        <v>990</v>
      </c>
      <c r="G212" s="146"/>
    </row>
    <row r="213" spans="1:7" ht="30">
      <c r="A213" s="60">
        <v>50750000</v>
      </c>
      <c r="B213" s="127" t="s">
        <v>772</v>
      </c>
      <c r="C213" s="60" t="s">
        <v>740</v>
      </c>
      <c r="D213" s="60" t="s">
        <v>744</v>
      </c>
      <c r="E213" s="60"/>
      <c r="F213" s="22">
        <v>990</v>
      </c>
      <c r="G213" s="146"/>
    </row>
    <row r="214" spans="1:7" ht="30">
      <c r="A214" s="60">
        <v>75000000</v>
      </c>
      <c r="B214" s="127" t="s">
        <v>773</v>
      </c>
      <c r="C214" s="60" t="s">
        <v>740</v>
      </c>
      <c r="D214" s="60" t="s">
        <v>744</v>
      </c>
      <c r="E214" s="60"/>
      <c r="F214" s="22">
        <v>990</v>
      </c>
      <c r="G214" s="146"/>
    </row>
    <row r="215" spans="1:7" ht="45">
      <c r="A215" s="60">
        <v>90521320</v>
      </c>
      <c r="B215" s="127" t="s">
        <v>774</v>
      </c>
      <c r="C215" s="60" t="s">
        <v>740</v>
      </c>
      <c r="D215" s="60" t="s">
        <v>494</v>
      </c>
      <c r="E215" s="60"/>
      <c r="F215" s="22">
        <v>990</v>
      </c>
      <c r="G215" s="146"/>
    </row>
    <row r="216" spans="1:7" ht="30">
      <c r="A216" s="60">
        <v>72500000</v>
      </c>
      <c r="B216" s="127" t="s">
        <v>775</v>
      </c>
      <c r="C216" s="60" t="s">
        <v>740</v>
      </c>
      <c r="D216" s="60" t="s">
        <v>744</v>
      </c>
      <c r="E216" s="60"/>
      <c r="F216" s="22">
        <v>500</v>
      </c>
      <c r="G216" s="146"/>
    </row>
    <row r="217" spans="1:7" ht="30">
      <c r="A217" s="153">
        <v>79521100</v>
      </c>
      <c r="B217" s="152" t="s">
        <v>776</v>
      </c>
      <c r="C217" s="60" t="s">
        <v>740</v>
      </c>
      <c r="D217" s="153" t="s">
        <v>744</v>
      </c>
      <c r="E217" s="153"/>
      <c r="F217" s="22">
        <v>990</v>
      </c>
      <c r="G217" s="146"/>
    </row>
    <row r="218" spans="1:7" ht="45">
      <c r="A218" s="74">
        <v>71631120</v>
      </c>
      <c r="B218" s="185" t="s">
        <v>777</v>
      </c>
      <c r="C218" s="74" t="s">
        <v>740</v>
      </c>
      <c r="D218" s="74" t="s">
        <v>744</v>
      </c>
      <c r="E218" s="74"/>
      <c r="F218" s="68">
        <v>990</v>
      </c>
      <c r="G218" s="146"/>
    </row>
    <row r="219" spans="1:7" ht="54">
      <c r="A219" s="150" t="s">
        <v>805</v>
      </c>
      <c r="B219" s="56" t="s">
        <v>778</v>
      </c>
      <c r="C219" s="74" t="s">
        <v>740</v>
      </c>
      <c r="D219" s="18" t="s">
        <v>744</v>
      </c>
      <c r="E219" s="5"/>
      <c r="F219" s="68">
        <v>3000</v>
      </c>
      <c r="G219" s="146"/>
    </row>
    <row r="220" spans="1:7" ht="40.5">
      <c r="A220" s="69">
        <v>50800000</v>
      </c>
      <c r="B220" s="138" t="s">
        <v>807</v>
      </c>
      <c r="C220" s="60" t="s">
        <v>740</v>
      </c>
      <c r="D220" s="59" t="s">
        <v>744</v>
      </c>
      <c r="E220" s="69"/>
      <c r="F220" s="22">
        <v>990</v>
      </c>
      <c r="G220" s="146"/>
    </row>
    <row r="221" spans="1:7" ht="27">
      <c r="A221" s="60">
        <v>51110000</v>
      </c>
      <c r="B221" s="154" t="s">
        <v>779</v>
      </c>
      <c r="C221" s="60" t="s">
        <v>740</v>
      </c>
      <c r="D221" s="18" t="s">
        <v>744</v>
      </c>
      <c r="E221" s="60"/>
      <c r="F221" s="22">
        <v>990</v>
      </c>
      <c r="G221" s="146"/>
    </row>
    <row r="222" spans="1:7" ht="27">
      <c r="A222" s="162">
        <v>79210000</v>
      </c>
      <c r="B222" s="155" t="s">
        <v>809</v>
      </c>
      <c r="C222" s="60" t="s">
        <v>740</v>
      </c>
      <c r="D222" s="18" t="s">
        <v>744</v>
      </c>
      <c r="E222" s="75"/>
      <c r="F222" s="54">
        <v>990</v>
      </c>
      <c r="G222" s="161"/>
    </row>
    <row r="223" spans="1:7" ht="27">
      <c r="A223" s="162">
        <v>66171000</v>
      </c>
      <c r="B223" s="155" t="s">
        <v>829</v>
      </c>
      <c r="C223" s="60" t="s">
        <v>740</v>
      </c>
      <c r="D223" s="18" t="s">
        <v>744</v>
      </c>
      <c r="E223" s="75"/>
      <c r="F223" s="54">
        <v>700</v>
      </c>
      <c r="G223" s="161"/>
    </row>
    <row r="224" spans="1:7" ht="40.5">
      <c r="A224" s="147" t="s">
        <v>806</v>
      </c>
      <c r="B224" s="155" t="s">
        <v>780</v>
      </c>
      <c r="C224" s="75" t="s">
        <v>740</v>
      </c>
      <c r="D224" s="53" t="s">
        <v>744</v>
      </c>
      <c r="E224" s="75"/>
      <c r="F224" s="54">
        <v>990</v>
      </c>
      <c r="G224" s="161"/>
    </row>
    <row r="225" spans="1:7">
      <c r="A225" s="16">
        <v>98341140</v>
      </c>
      <c r="B225" s="151" t="s">
        <v>752</v>
      </c>
      <c r="C225" s="18" t="s">
        <v>740</v>
      </c>
      <c r="D225" s="18" t="s">
        <v>744</v>
      </c>
      <c r="E225" s="21"/>
      <c r="F225" s="22">
        <v>990</v>
      </c>
      <c r="G225" s="146"/>
    </row>
    <row r="226" spans="1:7">
      <c r="A226" s="182">
        <v>85111220</v>
      </c>
      <c r="B226" s="184" t="s">
        <v>840</v>
      </c>
      <c r="C226" s="18" t="s">
        <v>740</v>
      </c>
      <c r="D226" s="18" t="s">
        <v>744</v>
      </c>
      <c r="E226" s="60"/>
      <c r="F226" s="79">
        <v>300</v>
      </c>
      <c r="G226" s="60"/>
    </row>
  </sheetData>
  <mergeCells count="2">
    <mergeCell ref="A1:G1"/>
    <mergeCell ref="A2:G2"/>
  </mergeCells>
  <pageMargins left="0.27" right="0.7" top="0.17" bottom="0.24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2018-07-31T10:02:08Z</cp:lastPrinted>
  <dcterms:created xsi:type="dcterms:W3CDTF">2017-11-13T09:35:32Z</dcterms:created>
  <dcterms:modified xsi:type="dcterms:W3CDTF">2018-07-31T10:02:44Z</dcterms:modified>
</cp:coreProperties>
</file>